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hite &amp; Case\AD Cases\EU against HRF 4 countries exp review 2022\draft annexes\dumping\D-7 - Normal value\"/>
    </mc:Choice>
  </mc:AlternateContent>
  <bookViews>
    <workbookView xWindow="-105" yWindow="-105" windowWidth="23250" windowHeight="12570"/>
  </bookViews>
  <sheets>
    <sheet name="MEPS Transaction Prices" sheetId="3" r:id="rId1"/>
    <sheet name="USD" sheetId="4" r:id="rId2"/>
    <sheet name="EUR" sheetId="5" r:id="rId3"/>
    <sheet name="Iran HM" sheetId="6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6" l="1"/>
  <c r="E31" i="6"/>
  <c r="E30" i="6"/>
  <c r="E28" i="6"/>
  <c r="E29" i="6"/>
  <c r="E27" i="6"/>
  <c r="E25" i="6"/>
  <c r="E26" i="6"/>
  <c r="E23" i="6"/>
  <c r="E24" i="6"/>
  <c r="E22" i="6"/>
  <c r="E20" i="6"/>
  <c r="E21" i="6"/>
  <c r="E19" i="6"/>
  <c r="E18" i="6"/>
  <c r="E17" i="6"/>
  <c r="E16" i="6"/>
  <c r="E15" i="6"/>
  <c r="E14" i="6"/>
  <c r="E13" i="6"/>
  <c r="E11" i="6"/>
  <c r="E12" i="6"/>
  <c r="E10" i="6"/>
  <c r="E9" i="6"/>
  <c r="E8" i="6"/>
  <c r="E7" i="6"/>
  <c r="E6" i="6"/>
  <c r="E4" i="6"/>
  <c r="E5" i="6"/>
  <c r="E3" i="6"/>
  <c r="B7" i="5" l="1"/>
  <c r="C7" i="5"/>
  <c r="D7" i="5"/>
  <c r="E7" i="5"/>
  <c r="F7" i="5"/>
  <c r="G7" i="5"/>
  <c r="B8" i="5"/>
  <c r="C8" i="5"/>
  <c r="D8" i="5"/>
  <c r="E8" i="5"/>
  <c r="F8" i="5"/>
  <c r="G8" i="5"/>
  <c r="B9" i="5"/>
  <c r="C9" i="5"/>
  <c r="D9" i="5"/>
  <c r="E9" i="5"/>
  <c r="F9" i="5"/>
  <c r="G9" i="5"/>
  <c r="B10" i="5"/>
  <c r="C10" i="5"/>
  <c r="D10" i="5"/>
  <c r="E10" i="5"/>
  <c r="F10" i="5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B13" i="5"/>
  <c r="C13" i="5"/>
  <c r="D13" i="5"/>
  <c r="E13" i="5"/>
  <c r="F13" i="5"/>
  <c r="G13" i="5"/>
  <c r="B14" i="5"/>
  <c r="C14" i="5"/>
  <c r="D14" i="5"/>
  <c r="E14" i="5"/>
  <c r="F14" i="5"/>
  <c r="G14" i="5"/>
  <c r="B15" i="5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6" i="5"/>
  <c r="C26" i="5"/>
  <c r="D26" i="5"/>
  <c r="E26" i="5"/>
  <c r="F26" i="5"/>
  <c r="G26" i="5"/>
  <c r="B27" i="5"/>
  <c r="C27" i="5"/>
  <c r="D27" i="5"/>
  <c r="E27" i="5"/>
  <c r="F27" i="5"/>
  <c r="G27" i="5"/>
  <c r="B28" i="5"/>
  <c r="C28" i="5"/>
  <c r="D28" i="5"/>
  <c r="E28" i="5"/>
  <c r="F28" i="5"/>
  <c r="G28" i="5"/>
  <c r="B29" i="5"/>
  <c r="C29" i="5"/>
  <c r="D29" i="5"/>
  <c r="E29" i="5"/>
  <c r="F29" i="5"/>
  <c r="G29" i="5"/>
  <c r="B30" i="5"/>
  <c r="C30" i="5"/>
  <c r="D30" i="5"/>
  <c r="E30" i="5"/>
  <c r="F30" i="5"/>
  <c r="G30" i="5"/>
  <c r="B31" i="5"/>
  <c r="C31" i="5"/>
  <c r="D31" i="5"/>
  <c r="E31" i="5"/>
  <c r="F31" i="5"/>
  <c r="G31" i="5"/>
  <c r="B32" i="5"/>
  <c r="C32" i="5"/>
  <c r="D32" i="5"/>
  <c r="E32" i="5"/>
  <c r="F32" i="5"/>
  <c r="G32" i="5"/>
  <c r="B33" i="5"/>
  <c r="C33" i="5"/>
  <c r="D33" i="5"/>
  <c r="E33" i="5"/>
  <c r="F33" i="5"/>
  <c r="G33" i="5"/>
  <c r="B34" i="5"/>
  <c r="C34" i="5"/>
  <c r="D34" i="5"/>
  <c r="E34" i="5"/>
  <c r="F34" i="5"/>
  <c r="G34" i="5"/>
  <c r="B35" i="5"/>
  <c r="C35" i="5"/>
  <c r="D35" i="5"/>
  <c r="E35" i="5"/>
  <c r="F35" i="5"/>
  <c r="G35" i="5"/>
  <c r="B36" i="5"/>
  <c r="C36" i="5"/>
  <c r="D36" i="5"/>
  <c r="E36" i="5"/>
  <c r="F36" i="5"/>
  <c r="G36" i="5"/>
  <c r="B37" i="5"/>
  <c r="C37" i="5"/>
  <c r="D37" i="5"/>
  <c r="E37" i="5"/>
  <c r="F37" i="5"/>
  <c r="G37" i="5"/>
  <c r="B38" i="5"/>
  <c r="C38" i="5"/>
  <c r="D38" i="5"/>
  <c r="E38" i="5"/>
  <c r="F38" i="5"/>
  <c r="G38" i="5"/>
  <c r="B39" i="5"/>
  <c r="C39" i="5"/>
  <c r="D39" i="5"/>
  <c r="E39" i="5"/>
  <c r="F39" i="5"/>
  <c r="G39" i="5"/>
  <c r="B40" i="5"/>
  <c r="C40" i="5"/>
  <c r="D40" i="5"/>
  <c r="E40" i="5"/>
  <c r="F40" i="5"/>
  <c r="G40" i="5"/>
  <c r="B41" i="5"/>
  <c r="C41" i="5"/>
  <c r="D41" i="5"/>
  <c r="E41" i="5"/>
  <c r="F41" i="5"/>
  <c r="G41" i="5"/>
  <c r="B42" i="5"/>
  <c r="C42" i="5"/>
  <c r="D42" i="5"/>
  <c r="E42" i="5"/>
  <c r="F42" i="5"/>
  <c r="G42" i="5"/>
  <c r="B43" i="5"/>
  <c r="C43" i="5"/>
  <c r="D43" i="5"/>
  <c r="E43" i="5"/>
  <c r="F43" i="5"/>
  <c r="G43" i="5"/>
  <c r="B44" i="5"/>
  <c r="C44" i="5"/>
  <c r="D44" i="5"/>
  <c r="E44" i="5"/>
  <c r="F44" i="5"/>
  <c r="G44" i="5"/>
  <c r="B45" i="5"/>
  <c r="C45" i="5"/>
  <c r="D45" i="5"/>
  <c r="E45" i="5"/>
  <c r="F45" i="5"/>
  <c r="G45" i="5"/>
  <c r="B46" i="5"/>
  <c r="C46" i="5"/>
  <c r="D46" i="5"/>
  <c r="E46" i="5"/>
  <c r="F46" i="5"/>
  <c r="G46" i="5"/>
  <c r="B47" i="5"/>
  <c r="C47" i="5"/>
  <c r="D47" i="5"/>
  <c r="E47" i="5"/>
  <c r="F47" i="5"/>
  <c r="G47" i="5"/>
  <c r="B48" i="5"/>
  <c r="C48" i="5"/>
  <c r="D48" i="5"/>
  <c r="E48" i="5"/>
  <c r="F48" i="5"/>
  <c r="G48" i="5"/>
  <c r="B49" i="5"/>
  <c r="C49" i="5"/>
  <c r="D49" i="5"/>
  <c r="E49" i="5"/>
  <c r="F49" i="5"/>
  <c r="G49" i="5"/>
  <c r="B50" i="5"/>
  <c r="C50" i="5"/>
  <c r="D50" i="5"/>
  <c r="E50" i="5"/>
  <c r="F50" i="5"/>
  <c r="G50" i="5"/>
  <c r="B51" i="5"/>
  <c r="C51" i="5"/>
  <c r="D51" i="5"/>
  <c r="E51" i="5"/>
  <c r="F51" i="5"/>
  <c r="G51" i="5"/>
  <c r="B52" i="5"/>
  <c r="C52" i="5"/>
  <c r="D52" i="5"/>
  <c r="E52" i="5"/>
  <c r="F52" i="5"/>
  <c r="G52" i="5"/>
  <c r="B53" i="5"/>
  <c r="C53" i="5"/>
  <c r="D53" i="5"/>
  <c r="E53" i="5"/>
  <c r="F53" i="5"/>
  <c r="G53" i="5"/>
  <c r="B54" i="5"/>
  <c r="C54" i="5"/>
  <c r="D54" i="5"/>
  <c r="E54" i="5"/>
  <c r="F54" i="5"/>
  <c r="G54" i="5"/>
  <c r="B55" i="5"/>
  <c r="C55" i="5"/>
  <c r="D55" i="5"/>
  <c r="E55" i="5"/>
  <c r="F55" i="5"/>
  <c r="G55" i="5"/>
  <c r="B56" i="5"/>
  <c r="C56" i="5"/>
  <c r="D56" i="5"/>
  <c r="E56" i="5"/>
  <c r="F56" i="5"/>
  <c r="G56" i="5"/>
  <c r="B57" i="5"/>
  <c r="C57" i="5"/>
  <c r="D57" i="5"/>
  <c r="E57" i="5"/>
  <c r="F57" i="5"/>
  <c r="G57" i="5"/>
  <c r="B58" i="5"/>
  <c r="C58" i="5"/>
  <c r="D58" i="5"/>
  <c r="E58" i="5"/>
  <c r="F58" i="5"/>
  <c r="G58" i="5"/>
  <c r="B59" i="5"/>
  <c r="C59" i="5"/>
  <c r="D59" i="5"/>
  <c r="E59" i="5"/>
  <c r="F59" i="5"/>
  <c r="G59" i="5"/>
  <c r="B60" i="5"/>
  <c r="C60" i="5"/>
  <c r="D60" i="5"/>
  <c r="E60" i="5"/>
  <c r="F60" i="5"/>
  <c r="G60" i="5"/>
  <c r="B61" i="5"/>
  <c r="C61" i="5"/>
  <c r="D61" i="5"/>
  <c r="E61" i="5"/>
  <c r="F61" i="5"/>
  <c r="G61" i="5"/>
  <c r="B62" i="5"/>
  <c r="C62" i="5"/>
  <c r="D62" i="5"/>
  <c r="E62" i="5"/>
  <c r="F62" i="5"/>
  <c r="G62" i="5"/>
  <c r="B63" i="5"/>
  <c r="C63" i="5"/>
  <c r="D63" i="5"/>
  <c r="E63" i="5"/>
  <c r="F63" i="5"/>
  <c r="G63" i="5"/>
  <c r="B64" i="5"/>
  <c r="C64" i="5"/>
  <c r="D64" i="5"/>
  <c r="E64" i="5"/>
  <c r="F64" i="5"/>
  <c r="G64" i="5"/>
  <c r="B65" i="5"/>
  <c r="C65" i="5"/>
  <c r="D65" i="5"/>
  <c r="E65" i="5"/>
  <c r="F65" i="5"/>
  <c r="G65" i="5"/>
  <c r="C6" i="5"/>
  <c r="D6" i="5"/>
  <c r="E6" i="5"/>
  <c r="F6" i="5"/>
  <c r="G6" i="5"/>
  <c r="B6" i="5"/>
</calcChain>
</file>

<file path=xl/sharedStrings.xml><?xml version="1.0" encoding="utf-8"?>
<sst xmlns="http://schemas.openxmlformats.org/spreadsheetml/2006/main" count="174" uniqueCount="84">
  <si>
    <t>Hot Rolled Coil</t>
  </si>
  <si>
    <t>High</t>
  </si>
  <si>
    <t>Low</t>
  </si>
  <si>
    <t>Local currency per metric ton</t>
  </si>
  <si>
    <t>Brazil (R$)</t>
  </si>
  <si>
    <t>Russia (RUB)</t>
  </si>
  <si>
    <t>Ukraine (UAH)</t>
  </si>
  <si>
    <t>-</t>
  </si>
  <si>
    <t>MEPS DEVELOPING MARKETS STEEL REVIEW</t>
  </si>
  <si>
    <t>Copyright © MEPS International Ltd. All rights reserved.</t>
  </si>
  <si>
    <t>US dollars per metric ton</t>
  </si>
  <si>
    <t>Brazil</t>
  </si>
  <si>
    <t>Russia</t>
  </si>
  <si>
    <t>Ukraine</t>
  </si>
  <si>
    <t>2017-05</t>
  </si>
  <si>
    <t>Normal value (A)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</si>
  <si>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</si>
  <si>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</si>
  <si>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</si>
  <si>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</si>
  <si>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</si>
  <si>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</si>
  <si>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</si>
  <si>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</si>
  <si>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</si>
  <si>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</si>
  <si>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</si>
  <si>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</si>
  <si>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</si>
  <si>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</si>
  <si>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</si>
  <si>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</si>
  <si>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</si>
  <si>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</si>
  <si>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</si>
  <si>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</si>
  <si>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</si>
  <si>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</si>
  <si>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</si>
  <si>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</si>
  <si>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</si>
  <si>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</si>
  <si>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</si>
  <si>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</si>
  <si>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</si>
  <si>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</si>
  <si>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</si>
  <si>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</si>
  <si>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</si>
  <si>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</si>
  <si>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</si>
  <si>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</si>
  <si>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</si>
  <si>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</si>
  <si>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</si>
  <si>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</si>
  <si>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</si>
  <si>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</si>
  <si>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</si>
  <si>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</si>
  <si>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</si>
  <si>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</si>
  <si>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</si>
  <si>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</si>
  <si>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</si>
  <si>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</si>
  <si>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</si>
  <si>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</si>
  <si>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</si>
  <si>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</si>
  <si>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</si>
  <si>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</si>
  <si>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</si>
  <si>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</si>
  <si>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</si>
  <si>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https://sdw.ecb.europa.eu/quickview.do?SERIES_KEY=120.EXR.M.USD.EUR.SP00.A&amp;periodSortOrder=ASC</t>
  </si>
  <si>
    <t>ECB exchage rate</t>
  </si>
  <si>
    <t>Euro per metric ton</t>
  </si>
  <si>
    <t>Date</t>
  </si>
  <si>
    <t>Price EXW USD/MT</t>
  </si>
  <si>
    <t>Price EXW EUR/MT</t>
  </si>
  <si>
    <t>Week</t>
  </si>
  <si>
    <t>Year</t>
  </si>
  <si>
    <t>Price of 2 mm HRC of Mobarakeh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</si>
</sst>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19191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EBF5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7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right" vertical="top"/>
    </xf>
    <xf numFmtId="0" fontId="5" fillId="4" borderId="0" xfId="0" applyFont="1" applyFill="1" applyAlignment="1">
      <alignment horizontal="center" vertical="top" wrapText="1"/>
    </xf>
    <xf numFmtId="43" fontId="2" fillId="0" borderId="0" xfId="1" applyFont="1" applyAlignment="1">
      <alignment horizontal="center"/>
    </xf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43" fontId="0" fillId="0" borderId="0" xfId="1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9" sqref="K19"/>
    </sheetView>
  </sheetViews>
  <sheetFormatPr defaultColWidth="8.85546875" defaultRowHeight="13.15" customHeight="1" x14ac:dyDescent="0.2"/>
  <cols>
    <col min="1" max="1" width="7.42578125" style="2" bestFit="1" customWidth="1"/>
    <col min="2" max="2" width="17.140625" style="2" customWidth="1"/>
    <col min="3" max="3" width="5.5703125" style="2" bestFit="1" customWidth="1"/>
    <col min="4" max="7" width="6.7109375" style="2" bestFit="1" customWidth="1"/>
    <col min="8" max="12" width="8.85546875" style="2"/>
    <col min="13" max="13" width="50.5703125" style="2" bestFit="1" customWidth="1"/>
    <col min="14" max="16384" width="8.85546875" style="2"/>
  </cols>
  <sheetData>
    <row r="1" spans="1:13" ht="13.15" customHeight="1" x14ac:dyDescent="0.2">
      <c r="B1" s="1" t="s">
        <v>8</v>
      </c>
      <c r="I1" s="5"/>
      <c r="M1" s="5" t="s">
        <v>9</v>
      </c>
    </row>
    <row r="2" spans="1:13" ht="13.15" customHeight="1" x14ac:dyDescent="0.2">
      <c r="B2" s="2" t="s">
        <v>3</v>
      </c>
    </row>
    <row r="3" spans="1:13" ht="13.15" customHeight="1" x14ac:dyDescent="0.25">
      <c r="B3" s="23" t="s">
        <v>0</v>
      </c>
      <c r="C3" s="24"/>
      <c r="D3" s="24"/>
      <c r="E3" s="24"/>
      <c r="F3" s="24"/>
      <c r="G3" s="24"/>
    </row>
    <row r="4" spans="1:13" ht="13.15" customHeight="1" x14ac:dyDescent="0.2">
      <c r="B4" s="22" t="s">
        <v>4</v>
      </c>
      <c r="C4" s="22"/>
      <c r="D4" s="22" t="s">
        <v>5</v>
      </c>
      <c r="E4" s="22"/>
      <c r="F4" s="22" t="s">
        <v>6</v>
      </c>
      <c r="G4" s="22"/>
    </row>
    <row r="5" spans="1:13" ht="13.15" customHeight="1" x14ac:dyDescent="0.2">
      <c r="B5" s="4" t="s">
        <v>1</v>
      </c>
      <c r="C5" s="4" t="s">
        <v>2</v>
      </c>
      <c r="D5" s="4" t="s">
        <v>1</v>
      </c>
      <c r="E5" s="4" t="s">
        <v>2</v>
      </c>
      <c r="F5" s="4" t="s">
        <v>1</v>
      </c>
      <c r="G5" s="4" t="s">
        <v>2</v>
      </c>
    </row>
    <row r="6" spans="1:13" ht="13.15" customHeight="1" x14ac:dyDescent="0.2">
      <c r="A6" s="3">
        <v>42856</v>
      </c>
      <c r="B6" s="4">
        <v>2137</v>
      </c>
      <c r="C6" s="4">
        <v>1987</v>
      </c>
      <c r="D6" s="4">
        <v>31120</v>
      </c>
      <c r="E6" s="4">
        <v>28797</v>
      </c>
      <c r="F6" s="4">
        <v>15183</v>
      </c>
      <c r="G6" s="4">
        <v>14783</v>
      </c>
    </row>
    <row r="7" spans="1:13" ht="13.15" customHeight="1" x14ac:dyDescent="0.2">
      <c r="A7" s="3">
        <v>42887</v>
      </c>
      <c r="B7" s="4">
        <v>2144</v>
      </c>
      <c r="C7" s="4">
        <v>1994</v>
      </c>
      <c r="D7" s="4">
        <v>29274</v>
      </c>
      <c r="E7" s="4">
        <v>27201</v>
      </c>
      <c r="F7" s="4">
        <v>14296</v>
      </c>
      <c r="G7" s="4">
        <v>13729</v>
      </c>
    </row>
    <row r="8" spans="1:13" ht="13.15" customHeight="1" x14ac:dyDescent="0.2">
      <c r="A8" s="3">
        <v>42917</v>
      </c>
      <c r="B8" s="4">
        <v>2136</v>
      </c>
      <c r="C8" s="4">
        <v>1986</v>
      </c>
      <c r="D8" s="4">
        <v>29712</v>
      </c>
      <c r="E8" s="4">
        <v>27500</v>
      </c>
      <c r="F8" s="4">
        <v>15263</v>
      </c>
      <c r="G8" s="4">
        <v>13729</v>
      </c>
    </row>
    <row r="9" spans="1:13" ht="13.15" customHeight="1" x14ac:dyDescent="0.2">
      <c r="A9" s="3">
        <v>42948</v>
      </c>
      <c r="B9" s="4">
        <v>2311</v>
      </c>
      <c r="C9" s="4">
        <v>2161</v>
      </c>
      <c r="D9" s="4">
        <v>32370</v>
      </c>
      <c r="E9" s="4">
        <v>29825</v>
      </c>
      <c r="F9" s="4">
        <v>15617</v>
      </c>
      <c r="G9" s="4">
        <v>15050</v>
      </c>
    </row>
    <row r="10" spans="1:13" ht="13.15" customHeight="1" x14ac:dyDescent="0.2">
      <c r="A10" s="3">
        <v>42979</v>
      </c>
      <c r="B10" s="4">
        <v>2323</v>
      </c>
      <c r="C10" s="4">
        <v>2173</v>
      </c>
      <c r="D10" s="4">
        <v>34750</v>
      </c>
      <c r="E10" s="4">
        <v>32370</v>
      </c>
      <c r="F10" s="4">
        <v>16704</v>
      </c>
      <c r="G10" s="4">
        <v>16000</v>
      </c>
    </row>
    <row r="11" spans="1:13" ht="13.15" customHeight="1" x14ac:dyDescent="0.2">
      <c r="A11" s="3">
        <v>43009</v>
      </c>
      <c r="B11" s="4">
        <v>2461</v>
      </c>
      <c r="C11" s="4">
        <v>2311</v>
      </c>
      <c r="D11" s="4">
        <v>36555</v>
      </c>
      <c r="E11" s="4">
        <v>34750</v>
      </c>
      <c r="F11" s="4">
        <v>16704</v>
      </c>
      <c r="G11" s="4">
        <v>16292</v>
      </c>
    </row>
    <row r="12" spans="1:13" ht="13.15" customHeight="1" x14ac:dyDescent="0.2">
      <c r="A12" s="3">
        <v>43040</v>
      </c>
      <c r="B12" s="4">
        <v>2342</v>
      </c>
      <c r="C12" s="4">
        <v>2192</v>
      </c>
      <c r="D12" s="4">
        <v>35105</v>
      </c>
      <c r="E12" s="4">
        <v>34533</v>
      </c>
      <c r="F12" s="4">
        <v>16704</v>
      </c>
      <c r="G12" s="4">
        <v>16525</v>
      </c>
    </row>
    <row r="13" spans="1:13" ht="13.15" customHeight="1" x14ac:dyDescent="0.2">
      <c r="A13" s="3">
        <v>43070</v>
      </c>
      <c r="B13" s="4">
        <v>2322</v>
      </c>
      <c r="C13" s="4">
        <v>2172</v>
      </c>
      <c r="D13" s="4">
        <v>33785</v>
      </c>
      <c r="E13" s="4">
        <v>31750</v>
      </c>
      <c r="F13" s="4">
        <v>16613</v>
      </c>
      <c r="G13" s="4">
        <v>15879</v>
      </c>
    </row>
    <row r="14" spans="1:13" ht="13.15" customHeight="1" x14ac:dyDescent="0.2">
      <c r="A14" s="3">
        <v>43101</v>
      </c>
      <c r="B14" s="4">
        <v>2342</v>
      </c>
      <c r="C14" s="4">
        <v>2192</v>
      </c>
      <c r="D14" s="4">
        <v>34150</v>
      </c>
      <c r="E14" s="4">
        <v>33559</v>
      </c>
      <c r="F14" s="4">
        <v>17767</v>
      </c>
      <c r="G14" s="4">
        <v>17492</v>
      </c>
    </row>
    <row r="15" spans="1:13" ht="13.15" customHeight="1" x14ac:dyDescent="0.2">
      <c r="A15" s="3">
        <v>43132</v>
      </c>
      <c r="B15" s="4">
        <v>2482</v>
      </c>
      <c r="C15" s="4">
        <v>2332</v>
      </c>
      <c r="D15" s="4">
        <v>36360</v>
      </c>
      <c r="E15" s="4">
        <v>34743</v>
      </c>
      <c r="F15" s="4">
        <v>18379</v>
      </c>
      <c r="G15" s="4">
        <v>18267</v>
      </c>
    </row>
    <row r="16" spans="1:13" ht="13.15" customHeight="1" x14ac:dyDescent="0.2">
      <c r="A16" s="3">
        <v>43160</v>
      </c>
      <c r="B16" s="4">
        <v>2402</v>
      </c>
      <c r="C16" s="4">
        <v>2252</v>
      </c>
      <c r="D16" s="4">
        <v>38150</v>
      </c>
      <c r="E16" s="4">
        <v>35825</v>
      </c>
      <c r="F16" s="4">
        <v>18267</v>
      </c>
      <c r="G16" s="4">
        <v>17700</v>
      </c>
    </row>
    <row r="17" spans="1:7" ht="13.15" customHeight="1" x14ac:dyDescent="0.2">
      <c r="A17" s="3">
        <v>43191</v>
      </c>
      <c r="B17" s="4">
        <v>2392</v>
      </c>
      <c r="C17" s="4">
        <v>2242</v>
      </c>
      <c r="D17" s="4">
        <v>38150</v>
      </c>
      <c r="E17" s="4">
        <v>37219</v>
      </c>
      <c r="F17" s="4">
        <v>18467</v>
      </c>
      <c r="G17" s="4">
        <v>17913</v>
      </c>
    </row>
    <row r="18" spans="1:7" ht="13.15" customHeight="1" x14ac:dyDescent="0.2">
      <c r="A18" s="3">
        <v>43221</v>
      </c>
      <c r="B18" s="4">
        <v>2372</v>
      </c>
      <c r="C18" s="4">
        <v>2222</v>
      </c>
      <c r="D18" s="4">
        <v>40306</v>
      </c>
      <c r="E18" s="4">
        <v>38130</v>
      </c>
      <c r="F18" s="4">
        <v>18467</v>
      </c>
      <c r="G18" s="4">
        <v>17913</v>
      </c>
    </row>
    <row r="19" spans="1:7" ht="13.15" customHeight="1" x14ac:dyDescent="0.2">
      <c r="A19" s="3">
        <v>43252</v>
      </c>
      <c r="B19" s="4">
        <v>2392</v>
      </c>
      <c r="C19" s="4">
        <v>2292</v>
      </c>
      <c r="D19" s="4">
        <v>41250</v>
      </c>
      <c r="E19" s="4">
        <v>38250</v>
      </c>
      <c r="F19" s="4">
        <v>17467</v>
      </c>
      <c r="G19" s="4">
        <v>16733</v>
      </c>
    </row>
    <row r="20" spans="1:7" ht="13.15" customHeight="1" x14ac:dyDescent="0.2">
      <c r="A20" s="3">
        <v>43282</v>
      </c>
      <c r="B20" s="4">
        <v>2542</v>
      </c>
      <c r="C20" s="4">
        <v>2392</v>
      </c>
      <c r="D20" s="4">
        <v>40150</v>
      </c>
      <c r="E20" s="4">
        <v>38250</v>
      </c>
      <c r="F20" s="4">
        <v>17467</v>
      </c>
      <c r="G20" s="4">
        <v>16733</v>
      </c>
    </row>
    <row r="21" spans="1:7" ht="13.15" customHeight="1" x14ac:dyDescent="0.2">
      <c r="A21" s="3">
        <v>43313</v>
      </c>
      <c r="B21" s="4">
        <v>2692</v>
      </c>
      <c r="C21" s="4">
        <v>2392</v>
      </c>
      <c r="D21" s="4">
        <v>40150</v>
      </c>
      <c r="E21" s="4">
        <v>37589</v>
      </c>
      <c r="F21" s="4">
        <v>17354</v>
      </c>
      <c r="G21" s="4">
        <v>16483</v>
      </c>
    </row>
    <row r="22" spans="1:7" ht="13.15" customHeight="1" x14ac:dyDescent="0.2">
      <c r="A22" s="3">
        <v>43344</v>
      </c>
      <c r="B22" s="4">
        <v>2740</v>
      </c>
      <c r="C22" s="4">
        <v>2440</v>
      </c>
      <c r="D22" s="4">
        <v>40652</v>
      </c>
      <c r="E22" s="4">
        <v>38750</v>
      </c>
      <c r="F22" s="4">
        <v>18325</v>
      </c>
      <c r="G22" s="4">
        <v>17383</v>
      </c>
    </row>
    <row r="23" spans="1:7" ht="13.15" customHeight="1" x14ac:dyDescent="0.2">
      <c r="A23" s="3">
        <v>43374</v>
      </c>
      <c r="B23" s="4">
        <v>2850</v>
      </c>
      <c r="C23" s="4">
        <v>2564</v>
      </c>
      <c r="D23" s="4">
        <v>40650</v>
      </c>
      <c r="E23" s="4">
        <v>37449</v>
      </c>
      <c r="F23" s="4">
        <v>18325</v>
      </c>
      <c r="G23" s="4">
        <v>17011</v>
      </c>
    </row>
    <row r="24" spans="1:7" ht="13.15" customHeight="1" x14ac:dyDescent="0.2">
      <c r="A24" s="3">
        <v>43405</v>
      </c>
      <c r="B24" s="4">
        <v>2750</v>
      </c>
      <c r="C24" s="4">
        <v>2481</v>
      </c>
      <c r="D24" s="4">
        <v>38600</v>
      </c>
      <c r="E24" s="4">
        <v>36500</v>
      </c>
      <c r="F24" s="4">
        <v>18242</v>
      </c>
      <c r="G24" s="4">
        <v>16775</v>
      </c>
    </row>
    <row r="25" spans="1:7" ht="13.15" customHeight="1" x14ac:dyDescent="0.2">
      <c r="A25" s="3">
        <v>43435</v>
      </c>
      <c r="B25" s="4">
        <v>2626</v>
      </c>
      <c r="C25" s="4">
        <v>2440</v>
      </c>
      <c r="D25" s="4">
        <v>37650</v>
      </c>
      <c r="E25" s="4">
        <v>35550</v>
      </c>
      <c r="F25" s="4">
        <v>17529</v>
      </c>
      <c r="G25" s="4">
        <v>16133</v>
      </c>
    </row>
    <row r="26" spans="1:7" ht="13.15" customHeight="1" x14ac:dyDescent="0.2">
      <c r="A26" s="3">
        <v>43466</v>
      </c>
      <c r="B26" s="4">
        <v>2630</v>
      </c>
      <c r="C26" s="4">
        <v>2450</v>
      </c>
      <c r="D26" s="4">
        <v>34415</v>
      </c>
      <c r="E26" s="4">
        <v>32315</v>
      </c>
      <c r="F26" s="4">
        <v>17446</v>
      </c>
      <c r="G26" s="4">
        <v>15092</v>
      </c>
    </row>
    <row r="27" spans="1:7" ht="13.15" customHeight="1" x14ac:dyDescent="0.2">
      <c r="A27" s="3">
        <v>43497</v>
      </c>
      <c r="B27" s="4">
        <v>2580</v>
      </c>
      <c r="C27" s="4">
        <v>2400</v>
      </c>
      <c r="D27" s="4">
        <v>35505</v>
      </c>
      <c r="E27" s="4">
        <v>33405</v>
      </c>
      <c r="F27" s="4">
        <v>17188</v>
      </c>
      <c r="G27" s="4">
        <v>14667</v>
      </c>
    </row>
    <row r="28" spans="1:7" ht="13.15" customHeight="1" x14ac:dyDescent="0.2">
      <c r="A28" s="3">
        <v>43525</v>
      </c>
      <c r="B28" s="4">
        <v>2650</v>
      </c>
      <c r="C28" s="4">
        <v>2425</v>
      </c>
      <c r="D28" s="4">
        <v>37590</v>
      </c>
      <c r="E28" s="4">
        <v>35490</v>
      </c>
      <c r="F28" s="4">
        <v>17358</v>
      </c>
      <c r="G28" s="4">
        <v>15158</v>
      </c>
    </row>
    <row r="29" spans="1:7" ht="13.15" customHeight="1" x14ac:dyDescent="0.2">
      <c r="A29" s="3">
        <v>43556</v>
      </c>
      <c r="B29" s="4">
        <v>2709</v>
      </c>
      <c r="C29" s="4">
        <v>2540</v>
      </c>
      <c r="D29" s="4">
        <v>37908</v>
      </c>
      <c r="E29" s="4">
        <v>37167</v>
      </c>
      <c r="F29" s="4">
        <v>15975</v>
      </c>
      <c r="G29" s="4">
        <v>15158</v>
      </c>
    </row>
    <row r="30" spans="1:7" ht="13.15" customHeight="1" x14ac:dyDescent="0.2">
      <c r="A30" s="3">
        <v>43586</v>
      </c>
      <c r="B30" s="4">
        <v>2708</v>
      </c>
      <c r="C30" s="4">
        <v>2540</v>
      </c>
      <c r="D30" s="4">
        <v>37908</v>
      </c>
      <c r="E30" s="4">
        <v>37542</v>
      </c>
      <c r="F30" s="4">
        <v>15254</v>
      </c>
      <c r="G30" s="4">
        <v>15158</v>
      </c>
    </row>
    <row r="31" spans="1:7" ht="13.15" customHeight="1" x14ac:dyDescent="0.2">
      <c r="A31" s="3">
        <v>43617</v>
      </c>
      <c r="B31" s="4">
        <v>2725</v>
      </c>
      <c r="C31" s="4">
        <v>2540</v>
      </c>
      <c r="D31" s="4">
        <v>37908</v>
      </c>
      <c r="E31" s="4">
        <v>37542</v>
      </c>
      <c r="F31" s="4">
        <v>15254</v>
      </c>
      <c r="G31" s="4">
        <v>14442</v>
      </c>
    </row>
    <row r="32" spans="1:7" ht="13.15" customHeight="1" x14ac:dyDescent="0.2">
      <c r="A32" s="3">
        <v>43647</v>
      </c>
      <c r="B32" s="4">
        <v>2600</v>
      </c>
      <c r="C32" s="4">
        <v>2540</v>
      </c>
      <c r="D32" s="4">
        <v>38075</v>
      </c>
      <c r="E32" s="4">
        <v>37548</v>
      </c>
      <c r="F32" s="4">
        <v>14625</v>
      </c>
      <c r="G32" s="4">
        <v>14442</v>
      </c>
    </row>
    <row r="33" spans="1:7" ht="13.15" customHeight="1" x14ac:dyDescent="0.2">
      <c r="A33" s="3">
        <v>43678</v>
      </c>
      <c r="B33" s="4">
        <v>2550</v>
      </c>
      <c r="C33" s="4">
        <v>2490</v>
      </c>
      <c r="D33" s="4">
        <v>38492</v>
      </c>
      <c r="E33" s="4">
        <v>38075</v>
      </c>
      <c r="F33" s="4">
        <v>14625</v>
      </c>
      <c r="G33" s="4">
        <v>13978</v>
      </c>
    </row>
    <row r="34" spans="1:7" ht="13.15" customHeight="1" x14ac:dyDescent="0.2">
      <c r="A34" s="3">
        <v>43709</v>
      </c>
      <c r="B34" s="4">
        <v>2498</v>
      </c>
      <c r="C34" s="4">
        <v>2248</v>
      </c>
      <c r="D34" s="4">
        <v>38452</v>
      </c>
      <c r="E34" s="4">
        <v>37492</v>
      </c>
      <c r="F34" s="4">
        <v>14375</v>
      </c>
      <c r="G34" s="4">
        <v>13519</v>
      </c>
    </row>
    <row r="35" spans="1:7" ht="13.15" customHeight="1" x14ac:dyDescent="0.2">
      <c r="A35" s="3">
        <v>43739</v>
      </c>
      <c r="B35" s="4">
        <v>2486</v>
      </c>
      <c r="C35" s="4">
        <v>2248</v>
      </c>
      <c r="D35" s="4">
        <v>37492</v>
      </c>
      <c r="E35" s="4">
        <v>36944</v>
      </c>
      <c r="F35" s="4">
        <v>13367</v>
      </c>
      <c r="G35" s="4">
        <v>12367</v>
      </c>
    </row>
    <row r="36" spans="1:7" ht="13.15" customHeight="1" x14ac:dyDescent="0.2">
      <c r="A36" s="3">
        <v>43770</v>
      </c>
      <c r="B36" s="4">
        <v>2486</v>
      </c>
      <c r="C36" s="4">
        <v>2248</v>
      </c>
      <c r="D36" s="4">
        <v>36408</v>
      </c>
      <c r="E36" s="4">
        <v>35686</v>
      </c>
      <c r="F36" s="4">
        <v>13367</v>
      </c>
      <c r="G36" s="4">
        <v>12742</v>
      </c>
    </row>
    <row r="37" spans="1:7" ht="13.15" customHeight="1" x14ac:dyDescent="0.2">
      <c r="A37" s="3">
        <v>43800</v>
      </c>
      <c r="B37" s="4">
        <v>2500</v>
      </c>
      <c r="C37" s="4">
        <v>2248</v>
      </c>
      <c r="D37" s="4">
        <v>34964</v>
      </c>
      <c r="E37" s="4">
        <v>34158</v>
      </c>
      <c r="F37" s="4">
        <v>13367</v>
      </c>
      <c r="G37" s="4">
        <v>12367</v>
      </c>
    </row>
    <row r="38" spans="1:7" ht="13.15" customHeight="1" x14ac:dyDescent="0.2">
      <c r="A38" s="3">
        <v>43831</v>
      </c>
      <c r="B38" s="4">
        <v>2714</v>
      </c>
      <c r="C38" s="4">
        <v>2462</v>
      </c>
      <c r="D38" s="4">
        <v>34964</v>
      </c>
      <c r="E38" s="4">
        <v>34492</v>
      </c>
      <c r="F38" s="4">
        <v>14208</v>
      </c>
      <c r="G38" s="4">
        <v>12792</v>
      </c>
    </row>
    <row r="39" spans="1:7" ht="13.15" customHeight="1" x14ac:dyDescent="0.2">
      <c r="A39" s="3">
        <v>43862</v>
      </c>
      <c r="B39" s="4">
        <v>2714</v>
      </c>
      <c r="C39" s="4">
        <v>2500</v>
      </c>
      <c r="D39" s="4">
        <v>35992</v>
      </c>
      <c r="E39" s="4">
        <v>35492</v>
      </c>
      <c r="F39" s="4">
        <v>14367</v>
      </c>
      <c r="G39" s="4">
        <v>13638</v>
      </c>
    </row>
    <row r="40" spans="1:7" ht="13.15" customHeight="1" x14ac:dyDescent="0.2">
      <c r="A40" s="3">
        <v>43891</v>
      </c>
      <c r="B40" s="4">
        <v>2911</v>
      </c>
      <c r="C40" s="4">
        <v>2650</v>
      </c>
      <c r="D40" s="4">
        <v>35992</v>
      </c>
      <c r="E40" s="4">
        <v>35492</v>
      </c>
      <c r="F40" s="4">
        <v>14767</v>
      </c>
      <c r="G40" s="4">
        <v>14025</v>
      </c>
    </row>
    <row r="41" spans="1:7" ht="13.15" customHeight="1" x14ac:dyDescent="0.2">
      <c r="A41" s="3">
        <v>43922</v>
      </c>
      <c r="B41" s="4">
        <v>2911</v>
      </c>
      <c r="C41" s="4">
        <v>2650</v>
      </c>
      <c r="D41" s="4">
        <v>35658</v>
      </c>
      <c r="E41" s="4">
        <v>35158</v>
      </c>
      <c r="F41" s="4">
        <v>14313</v>
      </c>
      <c r="G41" s="4">
        <v>14025</v>
      </c>
    </row>
    <row r="42" spans="1:7" ht="13.15" customHeight="1" x14ac:dyDescent="0.2">
      <c r="A42" s="3">
        <v>43952</v>
      </c>
      <c r="B42" s="4">
        <v>2800</v>
      </c>
      <c r="C42" s="4">
        <v>2640</v>
      </c>
      <c r="D42" s="4">
        <v>36441</v>
      </c>
      <c r="E42" s="4">
        <v>35669</v>
      </c>
      <c r="F42" s="4">
        <v>13338</v>
      </c>
      <c r="G42" s="4">
        <v>12933</v>
      </c>
    </row>
    <row r="43" spans="1:7" ht="13.15" customHeight="1" x14ac:dyDescent="0.2">
      <c r="A43" s="3">
        <v>43983</v>
      </c>
      <c r="B43" s="4">
        <v>2800</v>
      </c>
      <c r="C43" s="4">
        <v>2640</v>
      </c>
      <c r="D43" s="4">
        <v>35331</v>
      </c>
      <c r="E43" s="4">
        <v>34822</v>
      </c>
      <c r="F43" s="4">
        <v>13338</v>
      </c>
      <c r="G43" s="4">
        <v>12663</v>
      </c>
    </row>
    <row r="44" spans="1:7" ht="13.15" customHeight="1" x14ac:dyDescent="0.2">
      <c r="A44" s="3">
        <v>44013</v>
      </c>
      <c r="B44" s="4">
        <v>3010</v>
      </c>
      <c r="C44" s="4">
        <v>2676</v>
      </c>
      <c r="D44" s="4">
        <v>35575</v>
      </c>
      <c r="E44" s="4">
        <v>34825</v>
      </c>
      <c r="F44" s="4">
        <v>13900</v>
      </c>
      <c r="G44" s="4">
        <v>13033</v>
      </c>
    </row>
    <row r="45" spans="1:7" ht="13.15" customHeight="1" x14ac:dyDescent="0.2">
      <c r="A45" s="3">
        <v>44044</v>
      </c>
      <c r="B45" s="4">
        <v>3118</v>
      </c>
      <c r="C45" s="4">
        <v>2800</v>
      </c>
      <c r="D45" s="4">
        <v>35825</v>
      </c>
      <c r="E45" s="4">
        <v>35158</v>
      </c>
      <c r="F45" s="4">
        <v>15046</v>
      </c>
      <c r="G45" s="4">
        <v>14058</v>
      </c>
    </row>
    <row r="46" spans="1:7" ht="13.15" customHeight="1" x14ac:dyDescent="0.2">
      <c r="A46" s="3">
        <v>44075</v>
      </c>
      <c r="B46" s="4">
        <v>3398</v>
      </c>
      <c r="C46" s="4">
        <v>3060</v>
      </c>
      <c r="D46" s="4">
        <v>36242</v>
      </c>
      <c r="E46" s="4">
        <v>35825</v>
      </c>
      <c r="F46" s="4">
        <v>17083</v>
      </c>
      <c r="G46" s="4">
        <v>16313</v>
      </c>
    </row>
    <row r="47" spans="1:7" ht="13.15" customHeight="1" x14ac:dyDescent="0.2">
      <c r="A47" s="3">
        <v>44105</v>
      </c>
      <c r="B47" s="4">
        <v>3793</v>
      </c>
      <c r="C47" s="4">
        <v>3521</v>
      </c>
      <c r="D47" s="4">
        <v>37325</v>
      </c>
      <c r="E47" s="4">
        <v>36242</v>
      </c>
      <c r="F47" s="4">
        <v>17900</v>
      </c>
      <c r="G47" s="4">
        <v>16313</v>
      </c>
    </row>
    <row r="48" spans="1:7" ht="13.15" customHeight="1" x14ac:dyDescent="0.2">
      <c r="A48" s="3">
        <v>44136</v>
      </c>
      <c r="B48" s="4">
        <v>4100</v>
      </c>
      <c r="C48" s="4">
        <v>3850</v>
      </c>
      <c r="D48" s="4">
        <v>37658</v>
      </c>
      <c r="E48" s="4">
        <v>36450</v>
      </c>
      <c r="F48" s="4">
        <v>17117</v>
      </c>
      <c r="G48" s="4">
        <v>16029</v>
      </c>
    </row>
    <row r="49" spans="1:7" ht="13.15" customHeight="1" x14ac:dyDescent="0.2">
      <c r="A49" s="3">
        <v>44166</v>
      </c>
      <c r="B49" s="4">
        <v>4300</v>
      </c>
      <c r="C49" s="4">
        <v>4050</v>
      </c>
      <c r="D49" s="4">
        <v>49992</v>
      </c>
      <c r="E49" s="4">
        <v>41367</v>
      </c>
      <c r="F49" s="4">
        <v>20183</v>
      </c>
      <c r="G49" s="4">
        <v>18879</v>
      </c>
    </row>
    <row r="50" spans="1:7" ht="13.15" customHeight="1" x14ac:dyDescent="0.2">
      <c r="A50" s="3">
        <v>44197</v>
      </c>
      <c r="B50" s="4">
        <v>4960</v>
      </c>
      <c r="C50" s="4">
        <v>4600</v>
      </c>
      <c r="D50" s="4">
        <v>55658</v>
      </c>
      <c r="E50" s="4">
        <v>50500</v>
      </c>
      <c r="F50" s="4">
        <v>23454</v>
      </c>
      <c r="G50" s="4">
        <v>23179</v>
      </c>
    </row>
    <row r="51" spans="1:7" ht="13.15" customHeight="1" x14ac:dyDescent="0.2">
      <c r="A51" s="3">
        <v>44228</v>
      </c>
      <c r="B51" s="4">
        <v>5600</v>
      </c>
      <c r="C51" s="4">
        <v>5100</v>
      </c>
      <c r="D51" s="4">
        <v>55000</v>
      </c>
      <c r="E51" s="4">
        <v>53660</v>
      </c>
      <c r="F51" s="4">
        <v>22760</v>
      </c>
      <c r="G51" s="4">
        <v>22480</v>
      </c>
    </row>
    <row r="52" spans="1:7" ht="13.15" customHeight="1" x14ac:dyDescent="0.2">
      <c r="A52" s="3">
        <v>44256</v>
      </c>
      <c r="B52" s="4">
        <v>5900</v>
      </c>
      <c r="C52" s="4">
        <v>5180</v>
      </c>
      <c r="D52" s="4">
        <v>55000</v>
      </c>
      <c r="E52" s="4">
        <v>53660</v>
      </c>
      <c r="F52" s="4">
        <v>23300</v>
      </c>
      <c r="G52" s="4">
        <v>22480</v>
      </c>
    </row>
    <row r="53" spans="1:7" ht="13.15" customHeight="1" x14ac:dyDescent="0.2">
      <c r="A53" s="3">
        <v>44287</v>
      </c>
      <c r="B53" s="4">
        <v>6200</v>
      </c>
      <c r="C53" s="4">
        <v>5700</v>
      </c>
      <c r="D53" s="4">
        <v>75600</v>
      </c>
      <c r="E53" s="4">
        <v>68000</v>
      </c>
      <c r="F53" s="4">
        <v>30720</v>
      </c>
      <c r="G53" s="4">
        <v>28625</v>
      </c>
    </row>
    <row r="54" spans="1:7" ht="13.15" customHeight="1" x14ac:dyDescent="0.2">
      <c r="A54" s="3">
        <v>44317</v>
      </c>
      <c r="B54" s="4">
        <v>6700</v>
      </c>
      <c r="C54" s="4">
        <v>6150</v>
      </c>
      <c r="D54" s="4">
        <v>91700</v>
      </c>
      <c r="E54" s="4">
        <v>85800</v>
      </c>
      <c r="F54" s="4">
        <v>33500</v>
      </c>
      <c r="G54" s="4">
        <v>32100</v>
      </c>
    </row>
    <row r="55" spans="1:7" ht="13.15" customHeight="1" x14ac:dyDescent="0.2">
      <c r="A55" s="3">
        <v>44348</v>
      </c>
      <c r="B55" s="4">
        <v>7100</v>
      </c>
      <c r="C55" s="4">
        <v>6900</v>
      </c>
      <c r="D55" s="4">
        <v>92000</v>
      </c>
      <c r="E55" s="4">
        <v>86700</v>
      </c>
      <c r="F55" s="4">
        <v>34700</v>
      </c>
      <c r="G55" s="4">
        <v>32400</v>
      </c>
    </row>
    <row r="56" spans="1:7" ht="13.15" customHeight="1" x14ac:dyDescent="0.2">
      <c r="A56" s="3">
        <v>44378</v>
      </c>
      <c r="B56" s="4">
        <v>7100</v>
      </c>
      <c r="C56" s="4">
        <v>6800</v>
      </c>
      <c r="D56" s="4">
        <v>88992</v>
      </c>
      <c r="E56" s="4">
        <v>84075</v>
      </c>
      <c r="F56" s="4">
        <v>33110</v>
      </c>
      <c r="G56" s="4">
        <v>32130</v>
      </c>
    </row>
    <row r="57" spans="1:7" ht="13.15" customHeight="1" x14ac:dyDescent="0.2">
      <c r="A57" s="3">
        <v>44409</v>
      </c>
      <c r="B57" s="4">
        <v>7000</v>
      </c>
      <c r="C57" s="4">
        <v>6800</v>
      </c>
      <c r="D57" s="4">
        <v>74995</v>
      </c>
      <c r="E57" s="4">
        <v>74160</v>
      </c>
      <c r="F57" s="4">
        <v>30765</v>
      </c>
      <c r="G57" s="4">
        <v>28830</v>
      </c>
    </row>
    <row r="58" spans="1:7" ht="13.15" customHeight="1" x14ac:dyDescent="0.2">
      <c r="A58" s="3">
        <v>44440</v>
      </c>
      <c r="B58" s="4">
        <v>7000</v>
      </c>
      <c r="C58" s="4">
        <v>6800</v>
      </c>
      <c r="D58" s="4">
        <v>62910</v>
      </c>
      <c r="E58" s="4">
        <v>59250</v>
      </c>
      <c r="F58" s="4">
        <v>27210</v>
      </c>
      <c r="G58" s="4">
        <v>26130</v>
      </c>
    </row>
    <row r="59" spans="1:7" ht="13.15" customHeight="1" x14ac:dyDescent="0.2">
      <c r="A59" s="3">
        <v>44470</v>
      </c>
      <c r="B59" s="4">
        <v>6900</v>
      </c>
      <c r="C59" s="4">
        <v>6600</v>
      </c>
      <c r="D59" s="4">
        <v>61250</v>
      </c>
      <c r="E59" s="4">
        <v>56740</v>
      </c>
      <c r="F59" s="4">
        <v>26100</v>
      </c>
      <c r="G59" s="4">
        <v>24800</v>
      </c>
    </row>
    <row r="60" spans="1:7" ht="13.15" customHeight="1" x14ac:dyDescent="0.2">
      <c r="A60" s="3">
        <v>44501</v>
      </c>
      <c r="B60" s="4">
        <v>6600</v>
      </c>
      <c r="C60" s="4">
        <v>6000</v>
      </c>
      <c r="D60" s="4">
        <v>66835</v>
      </c>
      <c r="E60" s="4">
        <v>64825</v>
      </c>
      <c r="F60" s="4">
        <v>24616</v>
      </c>
      <c r="G60" s="4">
        <v>24080</v>
      </c>
    </row>
    <row r="61" spans="1:7" ht="13.15" customHeight="1" x14ac:dyDescent="0.2">
      <c r="A61" s="3">
        <v>44531</v>
      </c>
      <c r="B61" s="4">
        <v>6000</v>
      </c>
      <c r="C61" s="4">
        <v>5850</v>
      </c>
      <c r="D61" s="4">
        <v>66245</v>
      </c>
      <c r="E61" s="4">
        <v>64160</v>
      </c>
      <c r="F61" s="4">
        <v>24616</v>
      </c>
      <c r="G61" s="4">
        <v>24080</v>
      </c>
    </row>
    <row r="62" spans="1:7" ht="13.15" customHeight="1" x14ac:dyDescent="0.2">
      <c r="A62" s="3">
        <v>44562</v>
      </c>
      <c r="B62" s="4">
        <v>6000</v>
      </c>
      <c r="C62" s="4">
        <v>5850</v>
      </c>
      <c r="D62" s="4">
        <v>66245</v>
      </c>
      <c r="E62" s="4">
        <v>64160</v>
      </c>
      <c r="F62" s="4">
        <v>24615</v>
      </c>
      <c r="G62" s="4">
        <v>24065</v>
      </c>
    </row>
    <row r="63" spans="1:7" ht="13.15" customHeight="1" x14ac:dyDescent="0.2">
      <c r="A63" s="3">
        <v>44593</v>
      </c>
      <c r="B63" s="4">
        <v>6000</v>
      </c>
      <c r="C63" s="4">
        <v>5775</v>
      </c>
      <c r="D63" s="4">
        <v>68000</v>
      </c>
      <c r="E63" s="4">
        <v>65000</v>
      </c>
      <c r="F63" s="4">
        <v>27550</v>
      </c>
      <c r="G63" s="4">
        <v>26350</v>
      </c>
    </row>
    <row r="64" spans="1:7" ht="13.15" customHeight="1" x14ac:dyDescent="0.2">
      <c r="A64" s="3">
        <v>44621</v>
      </c>
      <c r="B64" s="4">
        <v>6300</v>
      </c>
      <c r="C64" s="4">
        <v>5800</v>
      </c>
      <c r="D64" s="4">
        <v>80400</v>
      </c>
      <c r="E64" s="4">
        <v>75000</v>
      </c>
      <c r="F64" s="8" t="s">
        <v>7</v>
      </c>
      <c r="G64" s="8" t="s">
        <v>7</v>
      </c>
    </row>
    <row r="65" spans="1:7" ht="13.15" customHeight="1" x14ac:dyDescent="0.2">
      <c r="A65" s="3">
        <v>44652</v>
      </c>
      <c r="B65" s="4">
        <v>6800</v>
      </c>
      <c r="C65" s="4">
        <v>6500</v>
      </c>
      <c r="D65" s="4">
        <v>75900</v>
      </c>
      <c r="E65" s="4">
        <v>74150</v>
      </c>
      <c r="F65" s="4" t="s">
        <v>7</v>
      </c>
      <c r="G65" s="7" t="s">
        <v>7</v>
      </c>
    </row>
    <row r="66" spans="1:7" ht="13.15" customHeight="1" x14ac:dyDescent="0.2">
      <c r="A66" s="3"/>
    </row>
    <row r="67" spans="1:7" ht="13.15" customHeight="1" x14ac:dyDescent="0.2">
      <c r="F67" s="7"/>
    </row>
  </sheetData>
  <mergeCells count="4">
    <mergeCell ref="B3:G3"/>
    <mergeCell ref="B4:C4"/>
    <mergeCell ref="D4:E4"/>
    <mergeCell ref="F4:G4"/>
  </mergeCells>
  <pageMargins left="0.7" right="0.7" top="0.75" bottom="0.75" header="0.3" footer="0.3"/>
  <pageSetup paperSize="9" orientation="portrait" r:id="rId1"/>
  <headerFooter>
    <oddFooter>&amp;L&amp;1#&amp;"Calibri"&amp;10&amp;K000000INTERN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T36" sqref="T36"/>
    </sheetView>
  </sheetViews>
  <sheetFormatPr defaultColWidth="8.85546875" defaultRowHeight="12.75" x14ac:dyDescent="0.2"/>
  <cols>
    <col min="1" max="18" width="8.85546875" style="2"/>
    <col min="19" max="19" width="16.85546875" style="2" bestFit="1" customWidth="1"/>
    <col min="20" max="16384" width="8.85546875" style="2"/>
  </cols>
  <sheetData>
    <row r="1" spans="1:15" ht="13.15" customHeight="1" x14ac:dyDescent="0.2">
      <c r="B1" s="1" t="s">
        <v>8</v>
      </c>
      <c r="O1" s="5" t="s">
        <v>9</v>
      </c>
    </row>
    <row r="2" spans="1:15" ht="13.15" customHeight="1" x14ac:dyDescent="0.2">
      <c r="B2" s="2" t="s">
        <v>10</v>
      </c>
    </row>
    <row r="3" spans="1:15" ht="13.15" customHeight="1" x14ac:dyDescent="0.25">
      <c r="B3" s="23" t="s">
        <v>0</v>
      </c>
      <c r="C3" s="23"/>
      <c r="D3" s="23"/>
      <c r="E3" s="23"/>
      <c r="F3" s="23"/>
      <c r="G3" s="23"/>
      <c r="H3" s="25"/>
      <c r="I3" s="25"/>
      <c r="J3" s="25"/>
      <c r="K3" s="25"/>
      <c r="L3" s="25"/>
      <c r="M3" s="25"/>
      <c r="N3" s="25"/>
      <c r="O3" s="25"/>
    </row>
    <row r="4" spans="1:15" ht="13.15" customHeight="1" x14ac:dyDescent="0.2">
      <c r="B4" s="22" t="s">
        <v>11</v>
      </c>
      <c r="C4" s="22"/>
      <c r="D4" s="22" t="s">
        <v>12</v>
      </c>
      <c r="E4" s="22"/>
      <c r="F4" s="22" t="s">
        <v>13</v>
      </c>
      <c r="G4" s="22"/>
    </row>
    <row r="5" spans="1:15" ht="13.15" customHeight="1" x14ac:dyDescent="0.2">
      <c r="B5" s="6" t="s">
        <v>1</v>
      </c>
      <c r="C5" s="6" t="s">
        <v>2</v>
      </c>
      <c r="D5" s="6" t="s">
        <v>1</v>
      </c>
      <c r="E5" s="6" t="s">
        <v>2</v>
      </c>
      <c r="F5" s="6" t="s">
        <v>1</v>
      </c>
      <c r="G5" s="6" t="s">
        <v>2</v>
      </c>
      <c r="K5" s="2" t="s">
        <v>76</v>
      </c>
      <c r="L5" s="2" t="s">
        <v>75</v>
      </c>
    </row>
    <row r="6" spans="1:15" ht="13.15" customHeight="1" x14ac:dyDescent="0.2">
      <c r="A6" s="3">
        <v>42856</v>
      </c>
      <c r="B6" s="6">
        <v>678</v>
      </c>
      <c r="C6" s="6">
        <v>630</v>
      </c>
      <c r="D6" s="6">
        <v>546</v>
      </c>
      <c r="E6" s="6">
        <v>506</v>
      </c>
      <c r="F6" s="6">
        <v>571</v>
      </c>
      <c r="G6" s="6">
        <v>556</v>
      </c>
      <c r="K6" s="11" t="s">
        <v>14</v>
      </c>
      <c r="L6" s="12">
        <v>1.1057999999999999</v>
      </c>
      <c r="M6" s="13" t="s">
        <v>15</v>
      </c>
    </row>
    <row r="7" spans="1:15" ht="13.15" customHeight="1" x14ac:dyDescent="0.2">
      <c r="A7" s="3">
        <v>42887</v>
      </c>
      <c r="B7" s="6">
        <v>662</v>
      </c>
      <c r="C7" s="6">
        <v>616</v>
      </c>
      <c r="D7" s="6">
        <v>520</v>
      </c>
      <c r="E7" s="6">
        <v>483</v>
      </c>
      <c r="F7" s="6">
        <v>544</v>
      </c>
      <c r="G7" s="6">
        <v>522</v>
      </c>
      <c r="K7" s="14" t="s">
        <v>16</v>
      </c>
      <c r="L7" s="15">
        <v>1.1229</v>
      </c>
      <c r="M7" s="16" t="s">
        <v>15</v>
      </c>
    </row>
    <row r="8" spans="1:15" ht="13.15" customHeight="1" x14ac:dyDescent="0.2">
      <c r="A8" s="3">
        <v>42917</v>
      </c>
      <c r="B8" s="6">
        <v>647</v>
      </c>
      <c r="C8" s="6">
        <v>601</v>
      </c>
      <c r="D8" s="6">
        <v>500</v>
      </c>
      <c r="E8" s="6">
        <v>463</v>
      </c>
      <c r="F8" s="6">
        <v>587</v>
      </c>
      <c r="G8" s="6">
        <v>528</v>
      </c>
      <c r="K8" s="11" t="s">
        <v>17</v>
      </c>
      <c r="L8" s="12">
        <v>1.1511</v>
      </c>
      <c r="M8" s="13" t="s">
        <v>15</v>
      </c>
    </row>
    <row r="9" spans="1:15" ht="13.15" customHeight="1" x14ac:dyDescent="0.2">
      <c r="A9" s="3">
        <v>42948</v>
      </c>
      <c r="B9" s="6">
        <v>740</v>
      </c>
      <c r="C9" s="6">
        <v>692</v>
      </c>
      <c r="D9" s="6">
        <v>534</v>
      </c>
      <c r="E9" s="6">
        <v>492</v>
      </c>
      <c r="F9" s="6">
        <v>601</v>
      </c>
      <c r="G9" s="6">
        <v>579</v>
      </c>
      <c r="K9" s="14" t="s">
        <v>18</v>
      </c>
      <c r="L9" s="15">
        <v>1.1807000000000001</v>
      </c>
      <c r="M9" s="16" t="s">
        <v>15</v>
      </c>
    </row>
    <row r="10" spans="1:15" ht="13.15" customHeight="1" x14ac:dyDescent="0.2">
      <c r="A10" s="3">
        <v>42979</v>
      </c>
      <c r="B10" s="6">
        <v>742</v>
      </c>
      <c r="C10" s="6">
        <v>694</v>
      </c>
      <c r="D10" s="6">
        <v>604</v>
      </c>
      <c r="E10" s="6">
        <v>563</v>
      </c>
      <c r="F10" s="6">
        <v>648</v>
      </c>
      <c r="G10" s="6">
        <v>620</v>
      </c>
      <c r="K10" s="11" t="s">
        <v>19</v>
      </c>
      <c r="L10" s="12">
        <v>1.1915</v>
      </c>
      <c r="M10" s="13" t="s">
        <v>15</v>
      </c>
    </row>
    <row r="11" spans="1:15" ht="13.15" customHeight="1" x14ac:dyDescent="0.2">
      <c r="A11" s="3">
        <v>43009</v>
      </c>
      <c r="B11" s="6">
        <v>779</v>
      </c>
      <c r="C11" s="6">
        <v>732</v>
      </c>
      <c r="D11" s="6">
        <v>631</v>
      </c>
      <c r="E11" s="6">
        <v>600</v>
      </c>
      <c r="F11" s="6">
        <v>627</v>
      </c>
      <c r="G11" s="6">
        <v>612</v>
      </c>
      <c r="K11" s="14" t="s">
        <v>20</v>
      </c>
      <c r="L11" s="15">
        <v>1.1756</v>
      </c>
      <c r="M11" s="16" t="s">
        <v>15</v>
      </c>
    </row>
    <row r="12" spans="1:15" ht="13.15" customHeight="1" x14ac:dyDescent="0.2">
      <c r="A12" s="3">
        <v>43040</v>
      </c>
      <c r="B12" s="6">
        <v>717</v>
      </c>
      <c r="C12" s="6">
        <v>671</v>
      </c>
      <c r="D12" s="6">
        <v>602</v>
      </c>
      <c r="E12" s="6">
        <v>592</v>
      </c>
      <c r="F12" s="6">
        <v>620</v>
      </c>
      <c r="G12" s="6">
        <v>613</v>
      </c>
      <c r="K12" s="11" t="s">
        <v>21</v>
      </c>
      <c r="L12" s="12">
        <v>1.1738</v>
      </c>
      <c r="M12" s="13" t="s">
        <v>15</v>
      </c>
    </row>
    <row r="13" spans="1:15" ht="13.15" customHeight="1" x14ac:dyDescent="0.2">
      <c r="A13" s="3">
        <v>43070</v>
      </c>
      <c r="B13" s="6">
        <v>712</v>
      </c>
      <c r="C13" s="6">
        <v>666</v>
      </c>
      <c r="D13" s="6">
        <v>572</v>
      </c>
      <c r="E13" s="6">
        <v>538</v>
      </c>
      <c r="F13" s="6">
        <v>615</v>
      </c>
      <c r="G13" s="6">
        <v>587</v>
      </c>
      <c r="K13" s="14" t="s">
        <v>22</v>
      </c>
      <c r="L13" s="15">
        <v>1.1836</v>
      </c>
      <c r="M13" s="16" t="s">
        <v>15</v>
      </c>
    </row>
    <row r="14" spans="1:15" ht="13.15" customHeight="1" x14ac:dyDescent="0.2">
      <c r="A14" s="3">
        <v>43101</v>
      </c>
      <c r="B14" s="6">
        <v>722</v>
      </c>
      <c r="C14" s="6">
        <v>676</v>
      </c>
      <c r="D14" s="6">
        <v>596</v>
      </c>
      <c r="E14" s="6">
        <v>586</v>
      </c>
      <c r="F14" s="6">
        <v>632</v>
      </c>
      <c r="G14" s="6">
        <v>622</v>
      </c>
      <c r="K14" s="11" t="s">
        <v>23</v>
      </c>
      <c r="L14" s="12">
        <v>1.22</v>
      </c>
      <c r="M14" s="13" t="s">
        <v>15</v>
      </c>
    </row>
    <row r="15" spans="1:15" ht="13.15" customHeight="1" x14ac:dyDescent="0.2">
      <c r="A15" s="3">
        <v>43132</v>
      </c>
      <c r="B15" s="6">
        <v>782</v>
      </c>
      <c r="C15" s="6">
        <v>735</v>
      </c>
      <c r="D15" s="6">
        <v>648</v>
      </c>
      <c r="E15" s="6">
        <v>619</v>
      </c>
      <c r="F15" s="6">
        <v>662</v>
      </c>
      <c r="G15" s="6">
        <v>658</v>
      </c>
      <c r="K15" s="14" t="s">
        <v>24</v>
      </c>
      <c r="L15" s="15">
        <v>1.2347999999999999</v>
      </c>
      <c r="M15" s="16" t="s">
        <v>15</v>
      </c>
    </row>
    <row r="16" spans="1:15" ht="13.15" customHeight="1" x14ac:dyDescent="0.2">
      <c r="A16" s="3">
        <v>43160</v>
      </c>
      <c r="B16" s="6">
        <v>741</v>
      </c>
      <c r="C16" s="6">
        <v>695</v>
      </c>
      <c r="D16" s="6">
        <v>672</v>
      </c>
      <c r="E16" s="6">
        <v>631</v>
      </c>
      <c r="F16" s="6">
        <v>682</v>
      </c>
      <c r="G16" s="6">
        <v>661</v>
      </c>
      <c r="K16" s="11" t="s">
        <v>25</v>
      </c>
      <c r="L16" s="12">
        <v>1.2336</v>
      </c>
      <c r="M16" s="13" t="s">
        <v>15</v>
      </c>
    </row>
    <row r="17" spans="1:13" ht="13.15" customHeight="1" x14ac:dyDescent="0.2">
      <c r="A17" s="3">
        <v>43191</v>
      </c>
      <c r="B17" s="6">
        <v>720</v>
      </c>
      <c r="C17" s="6">
        <v>675</v>
      </c>
      <c r="D17" s="6">
        <v>661</v>
      </c>
      <c r="E17" s="6">
        <v>645</v>
      </c>
      <c r="F17" s="6">
        <v>699</v>
      </c>
      <c r="G17" s="6">
        <v>678</v>
      </c>
      <c r="K17" s="14" t="s">
        <v>26</v>
      </c>
      <c r="L17" s="15">
        <v>1.2276</v>
      </c>
      <c r="M17" s="16" t="s">
        <v>15</v>
      </c>
    </row>
    <row r="18" spans="1:13" ht="13.15" customHeight="1" x14ac:dyDescent="0.2">
      <c r="A18" s="3">
        <v>43221</v>
      </c>
      <c r="B18" s="6">
        <v>670</v>
      </c>
      <c r="C18" s="6">
        <v>627</v>
      </c>
      <c r="D18" s="6">
        <v>631</v>
      </c>
      <c r="E18" s="6">
        <v>597</v>
      </c>
      <c r="F18" s="6">
        <v>704</v>
      </c>
      <c r="G18" s="6">
        <v>682</v>
      </c>
      <c r="K18" s="11" t="s">
        <v>27</v>
      </c>
      <c r="L18" s="12">
        <v>1.1812</v>
      </c>
      <c r="M18" s="13" t="s">
        <v>15</v>
      </c>
    </row>
    <row r="19" spans="1:13" ht="13.15" customHeight="1" x14ac:dyDescent="0.2">
      <c r="A19" s="3">
        <v>43252</v>
      </c>
      <c r="B19" s="6">
        <v>639</v>
      </c>
      <c r="C19" s="6">
        <v>612</v>
      </c>
      <c r="D19" s="6">
        <v>665</v>
      </c>
      <c r="E19" s="6">
        <v>617</v>
      </c>
      <c r="F19" s="6">
        <v>668</v>
      </c>
      <c r="G19" s="6">
        <v>640</v>
      </c>
      <c r="K19" s="14" t="s">
        <v>28</v>
      </c>
      <c r="L19" s="15">
        <v>1.1677999999999999</v>
      </c>
      <c r="M19" s="16" t="s">
        <v>15</v>
      </c>
    </row>
    <row r="20" spans="1:13" ht="13.15" customHeight="1" x14ac:dyDescent="0.2">
      <c r="A20" s="3">
        <v>43282</v>
      </c>
      <c r="B20" s="6">
        <v>650</v>
      </c>
      <c r="C20" s="6">
        <v>611</v>
      </c>
      <c r="D20" s="6">
        <v>633</v>
      </c>
      <c r="E20" s="6">
        <v>603</v>
      </c>
      <c r="F20" s="6">
        <v>666</v>
      </c>
      <c r="G20" s="6">
        <v>638</v>
      </c>
      <c r="K20" s="11" t="s">
        <v>29</v>
      </c>
      <c r="L20" s="12">
        <v>1.1686000000000001</v>
      </c>
      <c r="M20" s="13" t="s">
        <v>15</v>
      </c>
    </row>
    <row r="21" spans="1:13" ht="13.15" customHeight="1" x14ac:dyDescent="0.2">
      <c r="A21" s="3">
        <v>43313</v>
      </c>
      <c r="B21" s="6">
        <v>718</v>
      </c>
      <c r="C21" s="6">
        <v>638</v>
      </c>
      <c r="D21" s="6">
        <v>639</v>
      </c>
      <c r="E21" s="6">
        <v>598</v>
      </c>
      <c r="F21" s="6">
        <v>643</v>
      </c>
      <c r="G21" s="6">
        <v>611</v>
      </c>
      <c r="K21" s="14" t="s">
        <v>30</v>
      </c>
      <c r="L21" s="15">
        <v>1.1549</v>
      </c>
      <c r="M21" s="16" t="s">
        <v>15</v>
      </c>
    </row>
    <row r="22" spans="1:13" ht="13.15" customHeight="1" x14ac:dyDescent="0.2">
      <c r="A22" s="3">
        <v>43344</v>
      </c>
      <c r="B22" s="6">
        <v>662</v>
      </c>
      <c r="C22" s="6">
        <v>590</v>
      </c>
      <c r="D22" s="6">
        <v>597</v>
      </c>
      <c r="E22" s="6">
        <v>569</v>
      </c>
      <c r="F22" s="6">
        <v>645</v>
      </c>
      <c r="G22" s="6">
        <v>612</v>
      </c>
      <c r="K22" s="11" t="s">
        <v>31</v>
      </c>
      <c r="L22" s="12">
        <v>1.1658999999999999</v>
      </c>
      <c r="M22" s="13" t="s">
        <v>15</v>
      </c>
    </row>
    <row r="23" spans="1:13" ht="13.15" customHeight="1" x14ac:dyDescent="0.2">
      <c r="A23" s="3">
        <v>43374</v>
      </c>
      <c r="B23" s="6">
        <v>711</v>
      </c>
      <c r="C23" s="6">
        <v>640</v>
      </c>
      <c r="D23" s="6">
        <v>622</v>
      </c>
      <c r="E23" s="6">
        <v>573</v>
      </c>
      <c r="F23" s="6">
        <v>648</v>
      </c>
      <c r="G23" s="6">
        <v>602</v>
      </c>
      <c r="K23" s="14" t="s">
        <v>32</v>
      </c>
      <c r="L23" s="15">
        <v>1.1484000000000001</v>
      </c>
      <c r="M23" s="16" t="s">
        <v>15</v>
      </c>
    </row>
    <row r="24" spans="1:13" ht="13.15" customHeight="1" x14ac:dyDescent="0.2">
      <c r="A24" s="3">
        <v>43405</v>
      </c>
      <c r="B24" s="6">
        <v>743</v>
      </c>
      <c r="C24" s="6">
        <v>670</v>
      </c>
      <c r="D24" s="6">
        <v>588</v>
      </c>
      <c r="E24" s="6">
        <v>556</v>
      </c>
      <c r="F24" s="6">
        <v>648</v>
      </c>
      <c r="G24" s="6">
        <v>595</v>
      </c>
      <c r="K24" s="11" t="s">
        <v>33</v>
      </c>
      <c r="L24" s="12">
        <v>1.1367</v>
      </c>
      <c r="M24" s="13" t="s">
        <v>15</v>
      </c>
    </row>
    <row r="25" spans="1:13" ht="13.15" customHeight="1" x14ac:dyDescent="0.2">
      <c r="A25" s="3">
        <v>43435</v>
      </c>
      <c r="B25" s="6">
        <v>685</v>
      </c>
      <c r="C25" s="6">
        <v>636</v>
      </c>
      <c r="D25" s="6">
        <v>565</v>
      </c>
      <c r="E25" s="6">
        <v>533</v>
      </c>
      <c r="F25" s="6">
        <v>620</v>
      </c>
      <c r="G25" s="6">
        <v>571</v>
      </c>
      <c r="K25" s="14" t="s">
        <v>34</v>
      </c>
      <c r="L25" s="15">
        <v>1.1384000000000001</v>
      </c>
      <c r="M25" s="16" t="s">
        <v>15</v>
      </c>
    </row>
    <row r="26" spans="1:13" ht="13.15" customHeight="1" x14ac:dyDescent="0.2">
      <c r="A26" s="3">
        <v>43466</v>
      </c>
      <c r="B26" s="6">
        <v>690</v>
      </c>
      <c r="C26" s="6">
        <v>643</v>
      </c>
      <c r="D26" s="6">
        <v>500</v>
      </c>
      <c r="E26" s="6">
        <v>470</v>
      </c>
      <c r="F26" s="6">
        <v>629</v>
      </c>
      <c r="G26" s="6">
        <v>544</v>
      </c>
      <c r="K26" s="11" t="s">
        <v>35</v>
      </c>
      <c r="L26" s="12">
        <v>1.1415999999999999</v>
      </c>
      <c r="M26" s="13" t="s">
        <v>15</v>
      </c>
    </row>
    <row r="27" spans="1:13" ht="13.15" customHeight="1" x14ac:dyDescent="0.2">
      <c r="A27" s="3">
        <v>43497</v>
      </c>
      <c r="B27" s="6">
        <v>706</v>
      </c>
      <c r="C27" s="6">
        <v>656</v>
      </c>
      <c r="D27" s="6">
        <v>542</v>
      </c>
      <c r="E27" s="6">
        <v>510</v>
      </c>
      <c r="F27" s="6">
        <v>624</v>
      </c>
      <c r="G27" s="6">
        <v>533</v>
      </c>
      <c r="K27" s="14" t="s">
        <v>36</v>
      </c>
      <c r="L27" s="15">
        <v>1.1351</v>
      </c>
      <c r="M27" s="16" t="s">
        <v>15</v>
      </c>
    </row>
    <row r="28" spans="1:13" ht="13.15" customHeight="1" x14ac:dyDescent="0.2">
      <c r="A28" s="3">
        <v>43525</v>
      </c>
      <c r="B28" s="6">
        <v>700</v>
      </c>
      <c r="C28" s="6">
        <v>641</v>
      </c>
      <c r="D28" s="6">
        <v>570</v>
      </c>
      <c r="E28" s="6">
        <v>539</v>
      </c>
      <c r="F28" s="6">
        <v>647</v>
      </c>
      <c r="G28" s="6">
        <v>565</v>
      </c>
      <c r="K28" s="11" t="s">
        <v>37</v>
      </c>
      <c r="L28" s="12">
        <v>1.1302000000000001</v>
      </c>
      <c r="M28" s="13" t="s">
        <v>15</v>
      </c>
    </row>
    <row r="29" spans="1:13" ht="13.15" customHeight="1" x14ac:dyDescent="0.2">
      <c r="A29" s="3">
        <v>43556</v>
      </c>
      <c r="B29" s="6">
        <v>700</v>
      </c>
      <c r="C29" s="6">
        <v>656</v>
      </c>
      <c r="D29" s="6">
        <v>580</v>
      </c>
      <c r="E29" s="6">
        <v>568</v>
      </c>
      <c r="F29" s="6">
        <v>588</v>
      </c>
      <c r="G29" s="6">
        <v>558</v>
      </c>
      <c r="K29" s="14" t="s">
        <v>38</v>
      </c>
      <c r="L29" s="15">
        <v>1.1237999999999999</v>
      </c>
      <c r="M29" s="16" t="s">
        <v>15</v>
      </c>
    </row>
    <row r="30" spans="1:13" ht="13.15" customHeight="1" x14ac:dyDescent="0.2">
      <c r="A30" s="3">
        <v>43586</v>
      </c>
      <c r="B30" s="6">
        <v>690</v>
      </c>
      <c r="C30" s="6">
        <v>647</v>
      </c>
      <c r="D30" s="6">
        <v>586</v>
      </c>
      <c r="E30" s="6">
        <v>580</v>
      </c>
      <c r="F30" s="6">
        <v>578</v>
      </c>
      <c r="G30" s="6">
        <v>574</v>
      </c>
      <c r="K30" s="11" t="s">
        <v>39</v>
      </c>
      <c r="L30" s="12">
        <v>1.1185</v>
      </c>
      <c r="M30" s="13" t="s">
        <v>15</v>
      </c>
    </row>
    <row r="31" spans="1:13" ht="13.15" customHeight="1" x14ac:dyDescent="0.2">
      <c r="A31" s="3">
        <v>43617</v>
      </c>
      <c r="B31" s="6">
        <v>700</v>
      </c>
      <c r="C31" s="6">
        <v>652</v>
      </c>
      <c r="D31" s="6">
        <v>580</v>
      </c>
      <c r="E31" s="6">
        <v>574</v>
      </c>
      <c r="F31" s="6">
        <v>569</v>
      </c>
      <c r="G31" s="6">
        <v>539</v>
      </c>
      <c r="K31" s="14" t="s">
        <v>40</v>
      </c>
      <c r="L31" s="15">
        <v>1.1293</v>
      </c>
      <c r="M31" s="16" t="s">
        <v>15</v>
      </c>
    </row>
    <row r="32" spans="1:13" ht="13.15" customHeight="1" x14ac:dyDescent="0.2">
      <c r="A32" s="3">
        <v>43647</v>
      </c>
      <c r="B32" s="6">
        <v>680</v>
      </c>
      <c r="C32" s="6">
        <v>665</v>
      </c>
      <c r="D32" s="6">
        <v>605</v>
      </c>
      <c r="E32" s="6">
        <v>596</v>
      </c>
      <c r="F32" s="6">
        <v>559</v>
      </c>
      <c r="G32" s="6">
        <v>552</v>
      </c>
      <c r="K32" s="11" t="s">
        <v>41</v>
      </c>
      <c r="L32" s="12">
        <v>1.1217999999999999</v>
      </c>
      <c r="M32" s="13" t="s">
        <v>15</v>
      </c>
    </row>
    <row r="33" spans="1:13" ht="13.15" customHeight="1" x14ac:dyDescent="0.2">
      <c r="A33" s="3">
        <v>43678</v>
      </c>
      <c r="B33" s="6">
        <v>665</v>
      </c>
      <c r="C33" s="6">
        <v>649</v>
      </c>
      <c r="D33" s="6">
        <v>603</v>
      </c>
      <c r="E33" s="6">
        <v>596</v>
      </c>
      <c r="F33" s="6">
        <v>576</v>
      </c>
      <c r="G33" s="6">
        <v>550</v>
      </c>
      <c r="K33" s="14" t="s">
        <v>42</v>
      </c>
      <c r="L33" s="15">
        <v>1.1126</v>
      </c>
      <c r="M33" s="16" t="s">
        <v>15</v>
      </c>
    </row>
    <row r="34" spans="1:13" ht="13.15" customHeight="1" x14ac:dyDescent="0.2">
      <c r="A34" s="3">
        <v>43709</v>
      </c>
      <c r="B34" s="6">
        <v>600</v>
      </c>
      <c r="C34" s="6">
        <v>540</v>
      </c>
      <c r="D34" s="6">
        <v>576</v>
      </c>
      <c r="E34" s="6">
        <v>562</v>
      </c>
      <c r="F34" s="6">
        <v>569</v>
      </c>
      <c r="G34" s="6">
        <v>535</v>
      </c>
      <c r="K34" s="11" t="s">
        <v>43</v>
      </c>
      <c r="L34" s="12">
        <v>1.1004</v>
      </c>
      <c r="M34" s="13" t="s">
        <v>15</v>
      </c>
    </row>
    <row r="35" spans="1:13" ht="13.15" customHeight="1" x14ac:dyDescent="0.2">
      <c r="A35" s="3">
        <v>43739</v>
      </c>
      <c r="B35" s="6">
        <v>600</v>
      </c>
      <c r="C35" s="6">
        <v>543</v>
      </c>
      <c r="D35" s="6">
        <v>575</v>
      </c>
      <c r="E35" s="6">
        <v>566</v>
      </c>
      <c r="F35" s="6">
        <v>539</v>
      </c>
      <c r="G35" s="6">
        <v>498</v>
      </c>
      <c r="K35" s="14" t="s">
        <v>44</v>
      </c>
      <c r="L35" s="15">
        <v>1.1052999999999999</v>
      </c>
      <c r="M35" s="16" t="s">
        <v>15</v>
      </c>
    </row>
    <row r="36" spans="1:13" ht="13.15" customHeight="1" x14ac:dyDescent="0.2">
      <c r="A36" s="3">
        <v>43770</v>
      </c>
      <c r="B36" s="6">
        <v>622</v>
      </c>
      <c r="C36" s="6">
        <v>562</v>
      </c>
      <c r="D36" s="6">
        <v>574</v>
      </c>
      <c r="E36" s="6">
        <v>563</v>
      </c>
      <c r="F36" s="6">
        <v>539</v>
      </c>
      <c r="G36" s="6">
        <v>514</v>
      </c>
      <c r="K36" s="11" t="s">
        <v>45</v>
      </c>
      <c r="L36" s="12">
        <v>1.1051</v>
      </c>
      <c r="M36" s="13" t="s">
        <v>15</v>
      </c>
    </row>
    <row r="37" spans="1:13" ht="13.15" customHeight="1" x14ac:dyDescent="0.2">
      <c r="A37" s="3">
        <v>43800</v>
      </c>
      <c r="B37" s="6">
        <v>592</v>
      </c>
      <c r="C37" s="6">
        <v>533</v>
      </c>
      <c r="D37" s="6">
        <v>545</v>
      </c>
      <c r="E37" s="6">
        <v>532</v>
      </c>
      <c r="F37" s="6">
        <v>559</v>
      </c>
      <c r="G37" s="6">
        <v>517</v>
      </c>
      <c r="K37" s="14" t="s">
        <v>46</v>
      </c>
      <c r="L37" s="15">
        <v>1.1113</v>
      </c>
      <c r="M37" s="16" t="s">
        <v>15</v>
      </c>
    </row>
    <row r="38" spans="1:13" ht="13.15" customHeight="1" x14ac:dyDescent="0.2">
      <c r="A38" s="3">
        <v>43831</v>
      </c>
      <c r="B38" s="6">
        <v>672</v>
      </c>
      <c r="C38" s="6">
        <v>610</v>
      </c>
      <c r="D38" s="6">
        <v>564</v>
      </c>
      <c r="E38" s="6">
        <v>557</v>
      </c>
      <c r="F38" s="6">
        <v>600</v>
      </c>
      <c r="G38" s="6">
        <v>540</v>
      </c>
      <c r="K38" s="11" t="s">
        <v>47</v>
      </c>
      <c r="L38" s="12">
        <v>1.1100000000000001</v>
      </c>
      <c r="M38" s="13" t="s">
        <v>15</v>
      </c>
    </row>
    <row r="39" spans="1:13" ht="13.15" customHeight="1" x14ac:dyDescent="0.2">
      <c r="A39" s="3">
        <v>43862</v>
      </c>
      <c r="B39" s="6">
        <v>640</v>
      </c>
      <c r="C39" s="6">
        <v>589</v>
      </c>
      <c r="D39" s="6">
        <v>564</v>
      </c>
      <c r="E39" s="6">
        <v>556</v>
      </c>
      <c r="F39" s="6">
        <v>574</v>
      </c>
      <c r="G39" s="6">
        <v>545</v>
      </c>
      <c r="K39" s="14" t="s">
        <v>48</v>
      </c>
      <c r="L39" s="15">
        <v>1.0905</v>
      </c>
      <c r="M39" s="16" t="s">
        <v>15</v>
      </c>
    </row>
    <row r="40" spans="1:13" ht="13.15" customHeight="1" x14ac:dyDescent="0.2">
      <c r="A40" s="3">
        <v>43891</v>
      </c>
      <c r="B40" s="6">
        <v>650</v>
      </c>
      <c r="C40" s="6">
        <v>592</v>
      </c>
      <c r="D40" s="6">
        <v>541</v>
      </c>
      <c r="E40" s="6">
        <v>534</v>
      </c>
      <c r="F40" s="6">
        <v>594</v>
      </c>
      <c r="G40" s="6">
        <v>564</v>
      </c>
      <c r="K40" s="11" t="s">
        <v>49</v>
      </c>
      <c r="L40" s="12">
        <v>1.1063000000000001</v>
      </c>
      <c r="M40" s="13" t="s">
        <v>15</v>
      </c>
    </row>
    <row r="41" spans="1:13" ht="13.15" customHeight="1" x14ac:dyDescent="0.2">
      <c r="A41" s="3">
        <v>43922</v>
      </c>
      <c r="B41" s="6">
        <v>555</v>
      </c>
      <c r="C41" s="6">
        <v>505</v>
      </c>
      <c r="D41" s="6">
        <v>452</v>
      </c>
      <c r="E41" s="6">
        <v>446</v>
      </c>
      <c r="F41" s="6">
        <v>517</v>
      </c>
      <c r="G41" s="6">
        <v>506</v>
      </c>
      <c r="K41" s="14" t="s">
        <v>50</v>
      </c>
      <c r="L41" s="15">
        <v>1.0862000000000001</v>
      </c>
      <c r="M41" s="16" t="s">
        <v>15</v>
      </c>
    </row>
    <row r="42" spans="1:13" ht="13.15" customHeight="1" x14ac:dyDescent="0.2">
      <c r="A42" s="3">
        <v>43952</v>
      </c>
      <c r="B42" s="6">
        <v>510</v>
      </c>
      <c r="C42" s="6">
        <v>481</v>
      </c>
      <c r="D42" s="6">
        <v>482</v>
      </c>
      <c r="E42" s="6">
        <v>472</v>
      </c>
      <c r="F42" s="6">
        <v>495</v>
      </c>
      <c r="G42" s="6">
        <v>480</v>
      </c>
      <c r="K42" s="11" t="s">
        <v>51</v>
      </c>
      <c r="L42" s="12">
        <v>1.0902000000000001</v>
      </c>
      <c r="M42" s="13" t="s">
        <v>15</v>
      </c>
    </row>
    <row r="43" spans="1:13" ht="13.15" customHeight="1" x14ac:dyDescent="0.2">
      <c r="A43" s="3">
        <v>43983</v>
      </c>
      <c r="B43" s="6">
        <v>521</v>
      </c>
      <c r="C43" s="6">
        <v>492</v>
      </c>
      <c r="D43" s="6">
        <v>509</v>
      </c>
      <c r="E43" s="6">
        <v>502</v>
      </c>
      <c r="F43" s="6">
        <v>497</v>
      </c>
      <c r="G43" s="6">
        <v>472</v>
      </c>
      <c r="K43" s="14" t="s">
        <v>52</v>
      </c>
      <c r="L43" s="15">
        <v>1.1254999999999999</v>
      </c>
      <c r="M43" s="16" t="s">
        <v>15</v>
      </c>
    </row>
    <row r="44" spans="1:13" ht="13.15" customHeight="1" x14ac:dyDescent="0.2">
      <c r="A44" s="3">
        <v>44013</v>
      </c>
      <c r="B44" s="6">
        <v>562</v>
      </c>
      <c r="C44" s="6">
        <v>500</v>
      </c>
      <c r="D44" s="6">
        <v>502</v>
      </c>
      <c r="E44" s="6">
        <v>492</v>
      </c>
      <c r="F44" s="6">
        <v>517</v>
      </c>
      <c r="G44" s="6">
        <v>484</v>
      </c>
      <c r="K44" s="11" t="s">
        <v>53</v>
      </c>
      <c r="L44" s="12">
        <v>1.1463000000000001</v>
      </c>
      <c r="M44" s="13" t="s">
        <v>15</v>
      </c>
    </row>
    <row r="45" spans="1:13" ht="13.15" customHeight="1" x14ac:dyDescent="0.2">
      <c r="A45" s="3">
        <v>44044</v>
      </c>
      <c r="B45" s="6">
        <v>586</v>
      </c>
      <c r="C45" s="6">
        <v>526</v>
      </c>
      <c r="D45" s="6">
        <v>488</v>
      </c>
      <c r="E45" s="6">
        <v>479</v>
      </c>
      <c r="F45" s="6">
        <v>540</v>
      </c>
      <c r="G45" s="6">
        <v>504</v>
      </c>
      <c r="K45" s="14" t="s">
        <v>54</v>
      </c>
      <c r="L45" s="15">
        <v>1.1828000000000001</v>
      </c>
      <c r="M45" s="16" t="s">
        <v>15</v>
      </c>
    </row>
    <row r="46" spans="1:13" ht="13.15" customHeight="1" x14ac:dyDescent="0.2">
      <c r="A46" s="3">
        <v>44075</v>
      </c>
      <c r="B46" s="6">
        <v>634</v>
      </c>
      <c r="C46" s="6">
        <v>571</v>
      </c>
      <c r="D46" s="6">
        <v>493</v>
      </c>
      <c r="E46" s="6">
        <v>487</v>
      </c>
      <c r="F46" s="6">
        <v>619</v>
      </c>
      <c r="G46" s="6">
        <v>591</v>
      </c>
      <c r="K46" s="11" t="s">
        <v>55</v>
      </c>
      <c r="L46" s="12">
        <v>1.1792</v>
      </c>
      <c r="M46" s="13" t="s">
        <v>15</v>
      </c>
    </row>
    <row r="47" spans="1:13" ht="13.15" customHeight="1" x14ac:dyDescent="0.2">
      <c r="A47" s="3">
        <v>44105</v>
      </c>
      <c r="B47" s="6">
        <v>671</v>
      </c>
      <c r="C47" s="6">
        <v>623</v>
      </c>
      <c r="D47" s="6">
        <v>482</v>
      </c>
      <c r="E47" s="6">
        <v>468</v>
      </c>
      <c r="F47" s="6">
        <v>631</v>
      </c>
      <c r="G47" s="6">
        <v>575</v>
      </c>
      <c r="K47" s="14" t="s">
        <v>56</v>
      </c>
      <c r="L47" s="15">
        <v>1.1775</v>
      </c>
      <c r="M47" s="16" t="s">
        <v>15</v>
      </c>
    </row>
    <row r="48" spans="1:13" ht="13.15" customHeight="1" x14ac:dyDescent="0.2">
      <c r="A48" s="3">
        <v>44136</v>
      </c>
      <c r="B48" s="6">
        <v>714</v>
      </c>
      <c r="C48" s="6">
        <v>670</v>
      </c>
      <c r="D48" s="6">
        <v>468</v>
      </c>
      <c r="E48" s="6">
        <v>453</v>
      </c>
      <c r="F48" s="6">
        <v>598</v>
      </c>
      <c r="G48" s="6">
        <v>560</v>
      </c>
      <c r="K48" s="11" t="s">
        <v>57</v>
      </c>
      <c r="L48" s="12">
        <v>1.1838</v>
      </c>
      <c r="M48" s="13" t="s">
        <v>15</v>
      </c>
    </row>
    <row r="49" spans="1:13" ht="13.15" customHeight="1" x14ac:dyDescent="0.2">
      <c r="A49" s="3">
        <v>44166</v>
      </c>
      <c r="B49" s="6">
        <v>817</v>
      </c>
      <c r="C49" s="6">
        <v>769</v>
      </c>
      <c r="D49" s="6">
        <v>660</v>
      </c>
      <c r="E49" s="6">
        <v>546</v>
      </c>
      <c r="F49" s="6">
        <v>707</v>
      </c>
      <c r="G49" s="6">
        <v>661</v>
      </c>
      <c r="K49" s="14" t="s">
        <v>58</v>
      </c>
      <c r="L49" s="15">
        <v>1.2170000000000001</v>
      </c>
      <c r="M49" s="16" t="s">
        <v>15</v>
      </c>
    </row>
    <row r="50" spans="1:13" ht="13.15" customHeight="1" x14ac:dyDescent="0.2">
      <c r="A50" s="3">
        <v>44197</v>
      </c>
      <c r="B50" s="6">
        <v>945</v>
      </c>
      <c r="C50" s="6">
        <v>876</v>
      </c>
      <c r="D50" s="6">
        <v>749</v>
      </c>
      <c r="E50" s="6">
        <v>680</v>
      </c>
      <c r="F50" s="6">
        <v>825</v>
      </c>
      <c r="G50" s="6">
        <v>815</v>
      </c>
      <c r="K50" s="11" t="s">
        <v>59</v>
      </c>
      <c r="L50" s="12">
        <v>1.2171000000000001</v>
      </c>
      <c r="M50" s="13" t="s">
        <v>15</v>
      </c>
    </row>
    <row r="51" spans="1:13" ht="13.15" customHeight="1" x14ac:dyDescent="0.2">
      <c r="A51" s="3">
        <v>44228</v>
      </c>
      <c r="B51" s="6">
        <v>1023</v>
      </c>
      <c r="C51" s="6">
        <v>932</v>
      </c>
      <c r="D51" s="6">
        <v>723</v>
      </c>
      <c r="E51" s="6">
        <v>705</v>
      </c>
      <c r="F51" s="6">
        <v>811</v>
      </c>
      <c r="G51" s="6">
        <v>801</v>
      </c>
      <c r="K51" s="14" t="s">
        <v>60</v>
      </c>
      <c r="L51" s="15">
        <v>1.2098</v>
      </c>
      <c r="M51" s="16" t="s">
        <v>15</v>
      </c>
    </row>
    <row r="52" spans="1:13" ht="13.15" customHeight="1" x14ac:dyDescent="0.2">
      <c r="A52" s="3">
        <v>44256</v>
      </c>
      <c r="B52" s="6">
        <v>1059</v>
      </c>
      <c r="C52" s="6">
        <v>930</v>
      </c>
      <c r="D52" s="6">
        <v>742</v>
      </c>
      <c r="E52" s="6">
        <v>724</v>
      </c>
      <c r="F52" s="6">
        <v>833</v>
      </c>
      <c r="G52" s="6">
        <v>804</v>
      </c>
      <c r="K52" s="11" t="s">
        <v>61</v>
      </c>
      <c r="L52" s="12">
        <v>1.1899</v>
      </c>
      <c r="M52" s="13" t="s">
        <v>15</v>
      </c>
    </row>
    <row r="53" spans="1:13" ht="13.15" customHeight="1" x14ac:dyDescent="0.2">
      <c r="A53" s="3">
        <v>44287</v>
      </c>
      <c r="B53" s="6">
        <v>1096</v>
      </c>
      <c r="C53" s="6">
        <v>1008</v>
      </c>
      <c r="D53" s="6">
        <v>992</v>
      </c>
      <c r="E53" s="6">
        <v>892</v>
      </c>
      <c r="F53" s="6">
        <v>1103</v>
      </c>
      <c r="G53" s="6">
        <v>1027</v>
      </c>
      <c r="K53" s="14" t="s">
        <v>62</v>
      </c>
      <c r="L53" s="15">
        <v>1.1979</v>
      </c>
      <c r="M53" s="16" t="s">
        <v>15</v>
      </c>
    </row>
    <row r="54" spans="1:13" ht="13.15" customHeight="1" x14ac:dyDescent="0.2">
      <c r="A54" s="3">
        <v>44317</v>
      </c>
      <c r="B54" s="6">
        <v>1244</v>
      </c>
      <c r="C54" s="6">
        <v>1141</v>
      </c>
      <c r="D54" s="6">
        <v>1222</v>
      </c>
      <c r="E54" s="6">
        <v>1143</v>
      </c>
      <c r="F54" s="6">
        <v>1204</v>
      </c>
      <c r="G54" s="6">
        <v>1154</v>
      </c>
      <c r="K54" s="11" t="s">
        <v>63</v>
      </c>
      <c r="L54" s="12">
        <v>1.2145999999999999</v>
      </c>
      <c r="M54" s="13" t="s">
        <v>15</v>
      </c>
    </row>
    <row r="55" spans="1:13" ht="13.15" customHeight="1" x14ac:dyDescent="0.2">
      <c r="A55" s="3">
        <v>44348</v>
      </c>
      <c r="B55" s="6">
        <v>1375</v>
      </c>
      <c r="C55" s="6">
        <v>1336</v>
      </c>
      <c r="D55" s="6">
        <v>1253</v>
      </c>
      <c r="E55" s="6">
        <v>1181</v>
      </c>
      <c r="F55" s="6">
        <v>1265</v>
      </c>
      <c r="G55" s="6">
        <v>1182</v>
      </c>
      <c r="K55" s="14" t="s">
        <v>64</v>
      </c>
      <c r="L55" s="15">
        <v>1.2047000000000001</v>
      </c>
      <c r="M55" s="16" t="s">
        <v>15</v>
      </c>
    </row>
    <row r="56" spans="1:13" ht="13.15" customHeight="1" x14ac:dyDescent="0.2">
      <c r="A56" s="3">
        <v>44378</v>
      </c>
      <c r="B56" s="6">
        <v>1410</v>
      </c>
      <c r="C56" s="6">
        <v>1351</v>
      </c>
      <c r="D56" s="6">
        <v>1213</v>
      </c>
      <c r="E56" s="6">
        <v>1146</v>
      </c>
      <c r="F56" s="6">
        <v>1211</v>
      </c>
      <c r="G56" s="6">
        <v>1175</v>
      </c>
      <c r="K56" s="11" t="s">
        <v>65</v>
      </c>
      <c r="L56" s="12">
        <v>1.1821999999999999</v>
      </c>
      <c r="M56" s="13" t="s">
        <v>15</v>
      </c>
    </row>
    <row r="57" spans="1:13" ht="13.15" customHeight="1" x14ac:dyDescent="0.2">
      <c r="A57" s="3">
        <v>44409</v>
      </c>
      <c r="B57" s="6">
        <v>1366</v>
      </c>
      <c r="C57" s="6">
        <v>1327</v>
      </c>
      <c r="D57" s="6">
        <v>1027</v>
      </c>
      <c r="E57" s="6">
        <v>1016</v>
      </c>
      <c r="F57" s="6">
        <v>1143</v>
      </c>
      <c r="G57" s="6">
        <v>1071</v>
      </c>
      <c r="K57" s="14" t="s">
        <v>66</v>
      </c>
      <c r="L57" s="15">
        <v>1.1772</v>
      </c>
      <c r="M57" s="16" t="s">
        <v>15</v>
      </c>
    </row>
    <row r="58" spans="1:13" ht="13.15" customHeight="1" x14ac:dyDescent="0.2">
      <c r="A58" s="3">
        <v>44440</v>
      </c>
      <c r="B58" s="6">
        <v>1351</v>
      </c>
      <c r="C58" s="6">
        <v>1312</v>
      </c>
      <c r="D58" s="6">
        <v>863</v>
      </c>
      <c r="E58" s="6">
        <v>813</v>
      </c>
      <c r="F58" s="6">
        <v>1007</v>
      </c>
      <c r="G58" s="6">
        <v>967</v>
      </c>
      <c r="K58" s="11" t="s">
        <v>67</v>
      </c>
      <c r="L58" s="12">
        <v>1.177</v>
      </c>
      <c r="M58" s="13" t="s">
        <v>15</v>
      </c>
    </row>
    <row r="59" spans="1:13" ht="13.15" customHeight="1" x14ac:dyDescent="0.2">
      <c r="A59" s="3">
        <v>44470</v>
      </c>
      <c r="B59" s="6">
        <v>1285</v>
      </c>
      <c r="C59" s="6">
        <v>1230</v>
      </c>
      <c r="D59" s="6">
        <v>843</v>
      </c>
      <c r="E59" s="6">
        <v>780</v>
      </c>
      <c r="F59" s="6">
        <v>979</v>
      </c>
      <c r="G59" s="6">
        <v>931</v>
      </c>
      <c r="K59" s="14" t="s">
        <v>68</v>
      </c>
      <c r="L59" s="15">
        <v>1.1600999999999999</v>
      </c>
      <c r="M59" s="16" t="s">
        <v>15</v>
      </c>
    </row>
    <row r="60" spans="1:13" ht="13.15" customHeight="1" x14ac:dyDescent="0.2">
      <c r="A60" s="3">
        <v>44501</v>
      </c>
      <c r="B60" s="6">
        <v>1162</v>
      </c>
      <c r="C60" s="6">
        <v>1056</v>
      </c>
      <c r="D60" s="6">
        <v>938</v>
      </c>
      <c r="E60" s="6">
        <v>910</v>
      </c>
      <c r="F60" s="6">
        <v>936</v>
      </c>
      <c r="G60" s="6">
        <v>915</v>
      </c>
      <c r="K60" s="11" t="s">
        <v>69</v>
      </c>
      <c r="L60" s="12">
        <v>1.1414</v>
      </c>
      <c r="M60" s="13" t="s">
        <v>15</v>
      </c>
    </row>
    <row r="61" spans="1:13" ht="13.15" customHeight="1" x14ac:dyDescent="0.2">
      <c r="A61" s="3">
        <v>44531</v>
      </c>
      <c r="B61" s="6">
        <v>1067</v>
      </c>
      <c r="C61" s="6">
        <v>1040</v>
      </c>
      <c r="D61" s="6">
        <v>899</v>
      </c>
      <c r="E61" s="6">
        <v>871</v>
      </c>
      <c r="F61" s="6">
        <v>903</v>
      </c>
      <c r="G61" s="6">
        <v>883</v>
      </c>
      <c r="K61" s="14" t="s">
        <v>70</v>
      </c>
      <c r="L61" s="15">
        <v>1.1304000000000001</v>
      </c>
      <c r="M61" s="16" t="s">
        <v>15</v>
      </c>
    </row>
    <row r="62" spans="1:13" ht="13.15" customHeight="1" x14ac:dyDescent="0.2">
      <c r="A62" s="3">
        <v>44562</v>
      </c>
      <c r="B62" s="6">
        <v>1056</v>
      </c>
      <c r="C62" s="6">
        <v>1029</v>
      </c>
      <c r="D62" s="6">
        <v>870</v>
      </c>
      <c r="E62" s="6">
        <v>843</v>
      </c>
      <c r="F62" s="6">
        <v>897</v>
      </c>
      <c r="G62" s="6">
        <v>877</v>
      </c>
      <c r="K62" s="11" t="s">
        <v>71</v>
      </c>
      <c r="L62" s="12">
        <v>1.1314</v>
      </c>
      <c r="M62" s="13" t="s">
        <v>15</v>
      </c>
    </row>
    <row r="63" spans="1:13" ht="13.15" customHeight="1" x14ac:dyDescent="0.2">
      <c r="A63" s="3">
        <v>44593</v>
      </c>
      <c r="B63" s="6">
        <v>1136</v>
      </c>
      <c r="C63" s="6">
        <v>1094</v>
      </c>
      <c r="D63" s="6">
        <v>886</v>
      </c>
      <c r="E63" s="6">
        <v>847</v>
      </c>
      <c r="F63" s="6">
        <v>968</v>
      </c>
      <c r="G63" s="6">
        <v>926</v>
      </c>
      <c r="K63" s="14" t="s">
        <v>72</v>
      </c>
      <c r="L63" s="15">
        <v>1.1342000000000001</v>
      </c>
      <c r="M63" s="16" t="s">
        <v>15</v>
      </c>
    </row>
    <row r="64" spans="1:13" ht="13.15" customHeight="1" x14ac:dyDescent="0.2">
      <c r="A64" s="3">
        <v>44621</v>
      </c>
      <c r="B64" s="6">
        <v>1223</v>
      </c>
      <c r="C64" s="6">
        <v>1126</v>
      </c>
      <c r="D64" s="6">
        <v>762</v>
      </c>
      <c r="E64" s="6">
        <v>711</v>
      </c>
      <c r="F64" s="8" t="s">
        <v>7</v>
      </c>
      <c r="G64" s="8" t="s">
        <v>7</v>
      </c>
      <c r="K64" s="11" t="s">
        <v>73</v>
      </c>
      <c r="L64" s="12">
        <v>1.1019000000000001</v>
      </c>
      <c r="M64" s="13" t="s">
        <v>15</v>
      </c>
    </row>
    <row r="65" spans="1:13" ht="13.15" customHeight="1" x14ac:dyDescent="0.25">
      <c r="A65" s="3">
        <v>44652</v>
      </c>
      <c r="B65" s="6">
        <v>1449</v>
      </c>
      <c r="C65" s="6">
        <v>1385</v>
      </c>
      <c r="D65" s="6">
        <v>886</v>
      </c>
      <c r="E65" s="6">
        <v>865</v>
      </c>
      <c r="F65" s="7" t="s">
        <v>7</v>
      </c>
      <c r="G65" s="7" t="s">
        <v>7</v>
      </c>
      <c r="K65" s="14" t="s">
        <v>74</v>
      </c>
      <c r="L65" s="15">
        <v>1.0819000000000001</v>
      </c>
      <c r="M65" s="10"/>
    </row>
    <row r="66" spans="1:13" ht="13.15" customHeight="1" x14ac:dyDescent="0.2">
      <c r="A66" s="3"/>
    </row>
  </sheetData>
  <mergeCells count="4">
    <mergeCell ref="B4:C4"/>
    <mergeCell ref="D4:E4"/>
    <mergeCell ref="F4:G4"/>
    <mergeCell ref="B3:G3"/>
  </mergeCells>
  <pageMargins left="0.7" right="0.7" top="0.75" bottom="0.75" header="0.3" footer="0.3"/>
  <pageSetup paperSize="9" orientation="portrait" r:id="rId1"/>
  <headerFooter>
    <oddFooter>&amp;L&amp;1#&amp;"Calibri"&amp;10&amp;K000000INTERN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D63" sqref="D63"/>
    </sheetView>
  </sheetViews>
  <sheetFormatPr defaultColWidth="8.85546875" defaultRowHeight="12.75" x14ac:dyDescent="0.2"/>
  <cols>
    <col min="1" max="1" width="8.85546875" style="2"/>
    <col min="2" max="15" width="11" style="2" customWidth="1"/>
    <col min="16" max="16384" width="8.85546875" style="2"/>
  </cols>
  <sheetData>
    <row r="1" spans="1:15" ht="13.15" customHeight="1" x14ac:dyDescent="0.2">
      <c r="B1" s="1" t="s">
        <v>8</v>
      </c>
      <c r="O1" s="5" t="s">
        <v>9</v>
      </c>
    </row>
    <row r="2" spans="1:15" ht="13.15" customHeight="1" x14ac:dyDescent="0.2">
      <c r="B2" s="2" t="s">
        <v>77</v>
      </c>
    </row>
    <row r="3" spans="1:15" ht="13.15" customHeight="1" x14ac:dyDescent="0.2">
      <c r="B3" s="23" t="s">
        <v>0</v>
      </c>
      <c r="C3" s="23"/>
      <c r="D3" s="23"/>
      <c r="E3" s="23"/>
      <c r="F3" s="23"/>
      <c r="G3" s="23"/>
    </row>
    <row r="4" spans="1:15" ht="13.15" customHeight="1" x14ac:dyDescent="0.2">
      <c r="B4" s="22" t="s">
        <v>11</v>
      </c>
      <c r="C4" s="22"/>
      <c r="D4" s="22" t="s">
        <v>12</v>
      </c>
      <c r="E4" s="22"/>
      <c r="F4" s="22" t="s">
        <v>13</v>
      </c>
      <c r="G4" s="22"/>
    </row>
    <row r="5" spans="1:15" ht="13.15" customHeight="1" x14ac:dyDescent="0.2">
      <c r="B5" s="9" t="s">
        <v>1</v>
      </c>
      <c r="C5" s="9" t="s">
        <v>2</v>
      </c>
      <c r="D5" s="9" t="s">
        <v>1</v>
      </c>
      <c r="E5" s="9" t="s">
        <v>2</v>
      </c>
      <c r="F5" s="9" t="s">
        <v>1</v>
      </c>
      <c r="G5" s="9" t="s">
        <v>2</v>
      </c>
    </row>
    <row r="6" spans="1:15" ht="13.15" customHeight="1" x14ac:dyDescent="0.2">
      <c r="A6" s="3">
        <v>42856</v>
      </c>
      <c r="B6" s="17">
        <f>USD!B6/USD!$L6</f>
        <v>613.13076505697234</v>
      </c>
      <c r="C6" s="17">
        <f>USD!C6/USD!$L6</f>
        <v>569.72327726532831</v>
      </c>
      <c r="D6" s="17">
        <f>USD!D6/USD!$L6</f>
        <v>493.76017362995123</v>
      </c>
      <c r="E6" s="17">
        <f>USD!E6/USD!$L6</f>
        <v>457.58726713691448</v>
      </c>
      <c r="F6" s="17">
        <f>USD!F6/USD!$L6</f>
        <v>516.36824018809921</v>
      </c>
      <c r="G6" s="17">
        <f>USD!G6/USD!$L6</f>
        <v>502.80340025321038</v>
      </c>
    </row>
    <row r="7" spans="1:15" ht="13.15" customHeight="1" x14ac:dyDescent="0.2">
      <c r="A7" s="3">
        <v>42887</v>
      </c>
      <c r="B7" s="17">
        <f>USD!B7/USD!$L7</f>
        <v>589.5449283106243</v>
      </c>
      <c r="C7" s="17">
        <f>USD!C7/USD!$L7</f>
        <v>548.57957075429692</v>
      </c>
      <c r="D7" s="17">
        <f>USD!D7/USD!$L7</f>
        <v>463.08665063674414</v>
      </c>
      <c r="E7" s="17">
        <f>USD!E7/USD!$L7</f>
        <v>430.13625434143734</v>
      </c>
      <c r="F7" s="17">
        <f>USD!F7/USD!$L7</f>
        <v>484.45988066613234</v>
      </c>
      <c r="G7" s="17">
        <f>USD!G7/USD!$L7</f>
        <v>464.86775313919316</v>
      </c>
    </row>
    <row r="8" spans="1:15" ht="13.15" customHeight="1" x14ac:dyDescent="0.2">
      <c r="A8" s="3">
        <v>42917</v>
      </c>
      <c r="B8" s="17">
        <f>USD!B8/USD!$L8</f>
        <v>562.07106246199282</v>
      </c>
      <c r="C8" s="17">
        <f>USD!C8/USD!$L8</f>
        <v>522.10928676917729</v>
      </c>
      <c r="D8" s="17">
        <f>USD!D8/USD!$L8</f>
        <v>434.36712709582139</v>
      </c>
      <c r="E8" s="17">
        <f>USD!E8/USD!$L8</f>
        <v>402.22395969073062</v>
      </c>
      <c r="F8" s="17">
        <f>USD!F8/USD!$L8</f>
        <v>509.94700721049429</v>
      </c>
      <c r="G8" s="17">
        <f>USD!G8/USD!$L8</f>
        <v>458.69168621318738</v>
      </c>
    </row>
    <row r="9" spans="1:15" ht="13.15" customHeight="1" x14ac:dyDescent="0.2">
      <c r="A9" s="3">
        <v>42948</v>
      </c>
      <c r="B9" s="17">
        <f>USD!B9/USD!$L9</f>
        <v>626.74684509189456</v>
      </c>
      <c r="C9" s="17">
        <f>USD!C9/USD!$L9</f>
        <v>586.09299568052847</v>
      </c>
      <c r="D9" s="17">
        <f>USD!D9/USD!$L9</f>
        <v>452.27407470144828</v>
      </c>
      <c r="E9" s="17">
        <f>USD!E9/USD!$L9</f>
        <v>416.70195646650291</v>
      </c>
      <c r="F9" s="17">
        <f>USD!F9/USD!$L9</f>
        <v>509.0200728381468</v>
      </c>
      <c r="G9" s="17">
        <f>USD!G9/USD!$L9</f>
        <v>490.38705852460402</v>
      </c>
    </row>
    <row r="10" spans="1:15" ht="13.15" customHeight="1" x14ac:dyDescent="0.2">
      <c r="A10" s="3">
        <v>42979</v>
      </c>
      <c r="B10" s="17">
        <f>USD!B10/USD!$L10</f>
        <v>622.74443978178761</v>
      </c>
      <c r="C10" s="17">
        <f>USD!C10/USD!$L10</f>
        <v>582.45908518673946</v>
      </c>
      <c r="D10" s="17">
        <f>USD!D10/USD!$L10</f>
        <v>506.92404532102393</v>
      </c>
      <c r="E10" s="17">
        <f>USD!E10/USD!$L10</f>
        <v>472.51363827108685</v>
      </c>
      <c r="F10" s="17">
        <f>USD!F10/USD!$L10</f>
        <v>543.85228703315147</v>
      </c>
      <c r="G10" s="17">
        <f>USD!G10/USD!$L10</f>
        <v>520.35249685270662</v>
      </c>
    </row>
    <row r="11" spans="1:15" ht="13.15" customHeight="1" x14ac:dyDescent="0.2">
      <c r="A11" s="3">
        <v>43009</v>
      </c>
      <c r="B11" s="17">
        <f>USD!B11/USD!$L11</f>
        <v>662.64035386185776</v>
      </c>
      <c r="C11" s="17">
        <f>USD!C11/USD!$L11</f>
        <v>622.66076896903712</v>
      </c>
      <c r="D11" s="17">
        <f>USD!D11/USD!$L11</f>
        <v>536.74719292276291</v>
      </c>
      <c r="E11" s="17">
        <f>USD!E11/USD!$L11</f>
        <v>510.37767948281731</v>
      </c>
      <c r="F11" s="17">
        <f>USD!F11/USD!$L11</f>
        <v>533.3446750595441</v>
      </c>
      <c r="G11" s="17">
        <f>USD!G11/USD!$L11</f>
        <v>520.58523307247367</v>
      </c>
    </row>
    <row r="12" spans="1:15" ht="13.15" customHeight="1" x14ac:dyDescent="0.2">
      <c r="A12" s="3">
        <v>43040</v>
      </c>
      <c r="B12" s="17">
        <f>USD!B12/USD!$L12</f>
        <v>610.83659907991137</v>
      </c>
      <c r="C12" s="17">
        <f>USD!C12/USD!$L12</f>
        <v>571.64764014312493</v>
      </c>
      <c r="D12" s="17">
        <f>USD!D12/USD!$L12</f>
        <v>512.86420173794511</v>
      </c>
      <c r="E12" s="17">
        <f>USD!E12/USD!$L12</f>
        <v>504.34486283864373</v>
      </c>
      <c r="F12" s="17">
        <f>USD!F12/USD!$L12</f>
        <v>528.1990117566877</v>
      </c>
      <c r="G12" s="17">
        <f>USD!G12/USD!$L12</f>
        <v>522.23547452717673</v>
      </c>
    </row>
    <row r="13" spans="1:15" ht="13.15" customHeight="1" x14ac:dyDescent="0.2">
      <c r="A13" s="3">
        <v>43070</v>
      </c>
      <c r="B13" s="17">
        <f>USD!B13/USD!$L13</f>
        <v>601.55457924974655</v>
      </c>
      <c r="C13" s="17">
        <f>USD!C13/USD!$L13</f>
        <v>562.69009800608319</v>
      </c>
      <c r="D13" s="17">
        <f>USD!D13/USD!$L13</f>
        <v>483.27137546468401</v>
      </c>
      <c r="E13" s="17">
        <f>USD!E13/USD!$L13</f>
        <v>454.54545454545456</v>
      </c>
      <c r="F13" s="17">
        <f>USD!F13/USD!$L13</f>
        <v>519.60121662723895</v>
      </c>
      <c r="G13" s="17">
        <f>USD!G13/USD!$L13</f>
        <v>495.94457587022646</v>
      </c>
    </row>
    <row r="14" spans="1:15" ht="13.15" customHeight="1" x14ac:dyDescent="0.2">
      <c r="A14" s="3">
        <v>43101</v>
      </c>
      <c r="B14" s="17">
        <f>USD!B14/USD!$L14</f>
        <v>591.80327868852464</v>
      </c>
      <c r="C14" s="17">
        <f>USD!C14/USD!$L14</f>
        <v>554.09836065573768</v>
      </c>
      <c r="D14" s="17">
        <f>USD!D14/USD!$L14</f>
        <v>488.52459016393442</v>
      </c>
      <c r="E14" s="17">
        <f>USD!E14/USD!$L14</f>
        <v>480.32786885245901</v>
      </c>
      <c r="F14" s="17">
        <f>USD!F14/USD!$L14</f>
        <v>518.03278688524597</v>
      </c>
      <c r="G14" s="17">
        <f>USD!G14/USD!$L14</f>
        <v>509.8360655737705</v>
      </c>
    </row>
    <row r="15" spans="1:15" ht="13.15" customHeight="1" x14ac:dyDescent="0.2">
      <c r="A15" s="3">
        <v>43132</v>
      </c>
      <c r="B15" s="17">
        <f>USD!B15/USD!$L15</f>
        <v>633.3009394233884</v>
      </c>
      <c r="C15" s="17">
        <f>USD!C15/USD!$L15</f>
        <v>595.2380952380953</v>
      </c>
      <c r="D15" s="17">
        <f>USD!D15/USD!$L15</f>
        <v>524.78134110787175</v>
      </c>
      <c r="E15" s="17">
        <f>USD!E15/USD!$L15</f>
        <v>501.29575639779728</v>
      </c>
      <c r="F15" s="17">
        <f>USD!F15/USD!$L15</f>
        <v>536.11920958859741</v>
      </c>
      <c r="G15" s="17">
        <f>USD!G15/USD!$L15</f>
        <v>532.87981859410434</v>
      </c>
    </row>
    <row r="16" spans="1:15" ht="13.15" customHeight="1" x14ac:dyDescent="0.2">
      <c r="A16" s="3">
        <v>43160</v>
      </c>
      <c r="B16" s="17">
        <f>USD!B16/USD!$L16</f>
        <v>600.68093385214002</v>
      </c>
      <c r="C16" s="17">
        <f>USD!C16/USD!$L16</f>
        <v>563.39169909208817</v>
      </c>
      <c r="D16" s="17">
        <f>USD!D16/USD!$L16</f>
        <v>544.74708171206225</v>
      </c>
      <c r="E16" s="17">
        <f>USD!E16/USD!$L16</f>
        <v>511.51102464332035</v>
      </c>
      <c r="F16" s="17">
        <f>USD!F16/USD!$L16</f>
        <v>552.85343709468225</v>
      </c>
      <c r="G16" s="17">
        <f>USD!G16/USD!$L16</f>
        <v>535.83009079118028</v>
      </c>
    </row>
    <row r="17" spans="1:7" ht="13.15" customHeight="1" x14ac:dyDescent="0.2">
      <c r="A17" s="3">
        <v>43191</v>
      </c>
      <c r="B17" s="17">
        <f>USD!B17/USD!$L17</f>
        <v>586.51026392961876</v>
      </c>
      <c r="C17" s="17">
        <f>USD!C17/USD!$L17</f>
        <v>549.85337243401761</v>
      </c>
      <c r="D17" s="17">
        <f>USD!D17/USD!$L17</f>
        <v>538.44900619094165</v>
      </c>
      <c r="E17" s="17">
        <f>USD!E17/USD!$L17</f>
        <v>525.41544477028344</v>
      </c>
      <c r="F17" s="17">
        <f>USD!F17/USD!$L17</f>
        <v>569.40371456500486</v>
      </c>
      <c r="G17" s="17">
        <f>USD!G17/USD!$L17</f>
        <v>552.29716520039096</v>
      </c>
    </row>
    <row r="18" spans="1:7" ht="13.15" customHeight="1" x14ac:dyDescent="0.2">
      <c r="A18" s="3">
        <v>43221</v>
      </c>
      <c r="B18" s="17">
        <f>USD!B18/USD!$L18</f>
        <v>567.21977649847611</v>
      </c>
      <c r="C18" s="17">
        <f>USD!C18/USD!$L18</f>
        <v>530.81611920081275</v>
      </c>
      <c r="D18" s="17">
        <f>USD!D18/USD!$L18</f>
        <v>534.20250592617674</v>
      </c>
      <c r="E18" s="17">
        <f>USD!E18/USD!$L18</f>
        <v>505.41821876058242</v>
      </c>
      <c r="F18" s="17">
        <f>USD!F18/USD!$L18</f>
        <v>596.00406366407037</v>
      </c>
      <c r="G18" s="17">
        <f>USD!G18/USD!$L18</f>
        <v>577.37893667456819</v>
      </c>
    </row>
    <row r="19" spans="1:7" ht="13.15" customHeight="1" x14ac:dyDescent="0.2">
      <c r="A19" s="3">
        <v>43252</v>
      </c>
      <c r="B19" s="17">
        <f>USD!B19/USD!$L19</f>
        <v>547.1827367699949</v>
      </c>
      <c r="C19" s="17">
        <f>USD!C19/USD!$L19</f>
        <v>524.06233944168525</v>
      </c>
      <c r="D19" s="17">
        <f>USD!D19/USD!$L19</f>
        <v>569.44682308614495</v>
      </c>
      <c r="E19" s="17">
        <f>USD!E19/USD!$L19</f>
        <v>528.34389450248329</v>
      </c>
      <c r="F19" s="17">
        <f>USD!F19/USD!$L19</f>
        <v>572.01575612262377</v>
      </c>
      <c r="G19" s="17">
        <f>USD!G19/USD!$L19</f>
        <v>548.03904778215451</v>
      </c>
    </row>
    <row r="20" spans="1:7" ht="13.15" customHeight="1" x14ac:dyDescent="0.2">
      <c r="A20" s="3">
        <v>43282</v>
      </c>
      <c r="B20" s="17">
        <f>USD!B20/USD!$L20</f>
        <v>556.2211192880369</v>
      </c>
      <c r="C20" s="17">
        <f>USD!C20/USD!$L20</f>
        <v>522.84785213075475</v>
      </c>
      <c r="D20" s="17">
        <f>USD!D20/USD!$L20</f>
        <v>541.67379770665752</v>
      </c>
      <c r="E20" s="17">
        <f>USD!E20/USD!$L20</f>
        <v>516.00205373951735</v>
      </c>
      <c r="F20" s="17">
        <f>USD!F20/USD!$L20</f>
        <v>569.91271607051169</v>
      </c>
      <c r="G20" s="17">
        <f>USD!G20/USD!$L20</f>
        <v>545.95242170118081</v>
      </c>
    </row>
    <row r="21" spans="1:7" ht="13.15" customHeight="1" x14ac:dyDescent="0.2">
      <c r="A21" s="3">
        <v>43313</v>
      </c>
      <c r="B21" s="17">
        <f>USD!B21/USD!$L21</f>
        <v>621.69884838514156</v>
      </c>
      <c r="C21" s="17">
        <f>USD!C21/USD!$L21</f>
        <v>552.4287817127024</v>
      </c>
      <c r="D21" s="17">
        <f>USD!D21/USD!$L21</f>
        <v>553.29465754610783</v>
      </c>
      <c r="E21" s="17">
        <f>USD!E21/USD!$L21</f>
        <v>517.79374837648277</v>
      </c>
      <c r="F21" s="17">
        <f>USD!F21/USD!$L21</f>
        <v>556.75816087972987</v>
      </c>
      <c r="G21" s="17">
        <f>USD!G21/USD!$L21</f>
        <v>529.05013421075421</v>
      </c>
    </row>
    <row r="22" spans="1:7" ht="13.15" customHeight="1" x14ac:dyDescent="0.2">
      <c r="A22" s="3">
        <v>43344</v>
      </c>
      <c r="B22" s="17">
        <f>USD!B22/USD!$L22</f>
        <v>567.80169825885582</v>
      </c>
      <c r="C22" s="17">
        <f>USD!C22/USD!$L22</f>
        <v>506.04683077450898</v>
      </c>
      <c r="D22" s="17">
        <f>USD!D22/USD!$L22</f>
        <v>512.05077622437602</v>
      </c>
      <c r="E22" s="17">
        <f>USD!E22/USD!$L22</f>
        <v>488.03499442490784</v>
      </c>
      <c r="F22" s="17">
        <f>USD!F22/USD!$L22</f>
        <v>553.22068788060733</v>
      </c>
      <c r="G22" s="17">
        <f>USD!G22/USD!$L22</f>
        <v>524.91637361694836</v>
      </c>
    </row>
    <row r="23" spans="1:7" ht="13.15" customHeight="1" x14ac:dyDescent="0.2">
      <c r="A23" s="3">
        <v>43374</v>
      </c>
      <c r="B23" s="17">
        <f>USD!B23/USD!$L23</f>
        <v>619.12225705329149</v>
      </c>
      <c r="C23" s="17">
        <f>USD!C23/USD!$L23</f>
        <v>557.29710902124691</v>
      </c>
      <c r="D23" s="17">
        <f>USD!D23/USD!$L23</f>
        <v>541.62312783002437</v>
      </c>
      <c r="E23" s="17">
        <f>USD!E23/USD!$L23</f>
        <v>498.95506792058512</v>
      </c>
      <c r="F23" s="17">
        <f>USD!F23/USD!$L23</f>
        <v>564.2633228840125</v>
      </c>
      <c r="G23" s="17">
        <f>USD!G23/USD!$L23</f>
        <v>524.20759317311035</v>
      </c>
    </row>
    <row r="24" spans="1:7" ht="13.15" customHeight="1" x14ac:dyDescent="0.2">
      <c r="A24" s="3">
        <v>43405</v>
      </c>
      <c r="B24" s="17">
        <f>USD!B24/USD!$L24</f>
        <v>653.64652062989353</v>
      </c>
      <c r="C24" s="17">
        <f>USD!C24/USD!$L24</f>
        <v>589.42553004310719</v>
      </c>
      <c r="D24" s="17">
        <f>USD!D24/USD!$L24</f>
        <v>517.28688308260757</v>
      </c>
      <c r="E24" s="17">
        <f>USD!E24/USD!$L24</f>
        <v>489.13521597607104</v>
      </c>
      <c r="F24" s="17">
        <f>USD!F24/USD!$L24</f>
        <v>570.07125890736336</v>
      </c>
      <c r="G24" s="17">
        <f>USD!G24/USD!$L24</f>
        <v>523.44506026216243</v>
      </c>
    </row>
    <row r="25" spans="1:7" ht="13.15" customHeight="1" x14ac:dyDescent="0.2">
      <c r="A25" s="3">
        <v>43435</v>
      </c>
      <c r="B25" s="17">
        <f>USD!B25/USD!$L25</f>
        <v>601.72171468728038</v>
      </c>
      <c r="C25" s="17">
        <f>USD!C25/USD!$L25</f>
        <v>558.67884750527048</v>
      </c>
      <c r="D25" s="17">
        <f>USD!D25/USD!$L25</f>
        <v>496.31061138439912</v>
      </c>
      <c r="E25" s="17">
        <f>USD!E25/USD!$L25</f>
        <v>468.20098383696416</v>
      </c>
      <c r="F25" s="17">
        <f>USD!F25/USD!$L25</f>
        <v>544.62403373155303</v>
      </c>
      <c r="G25" s="17">
        <f>USD!G25/USD!$L25</f>
        <v>501.58116654954318</v>
      </c>
    </row>
    <row r="26" spans="1:7" ht="13.15" customHeight="1" x14ac:dyDescent="0.2">
      <c r="A26" s="3">
        <v>43466</v>
      </c>
      <c r="B26" s="17">
        <f>USD!B26/USD!$L26</f>
        <v>604.41485634197625</v>
      </c>
      <c r="C26" s="17">
        <f>USD!C26/USD!$L26</f>
        <v>563.24456902592851</v>
      </c>
      <c r="D26" s="17">
        <f>USD!D26/USD!$L26</f>
        <v>437.98177995795379</v>
      </c>
      <c r="E26" s="17">
        <f>USD!E26/USD!$L26</f>
        <v>411.70287316047654</v>
      </c>
      <c r="F26" s="17">
        <f>USD!F26/USD!$L26</f>
        <v>550.98107918710582</v>
      </c>
      <c r="G26" s="17">
        <f>USD!G26/USD!$L26</f>
        <v>476.52417659425367</v>
      </c>
    </row>
    <row r="27" spans="1:7" ht="13.15" customHeight="1" x14ac:dyDescent="0.2">
      <c r="A27" s="3">
        <v>43497</v>
      </c>
      <c r="B27" s="17">
        <f>USD!B27/USD!$L27</f>
        <v>621.97163245529032</v>
      </c>
      <c r="C27" s="17">
        <f>USD!C27/USD!$L27</f>
        <v>577.92264998678536</v>
      </c>
      <c r="D27" s="17">
        <f>USD!D27/USD!$L27</f>
        <v>477.49096995859395</v>
      </c>
      <c r="E27" s="17">
        <f>USD!E27/USD!$L27</f>
        <v>449.29962117875078</v>
      </c>
      <c r="F27" s="17">
        <f>USD!F27/USD!$L27</f>
        <v>549.73130120694213</v>
      </c>
      <c r="G27" s="17">
        <f>USD!G27/USD!$L27</f>
        <v>469.56215311426308</v>
      </c>
    </row>
    <row r="28" spans="1:7" ht="13.15" customHeight="1" x14ac:dyDescent="0.2">
      <c r="A28" s="3">
        <v>43525</v>
      </c>
      <c r="B28" s="17">
        <f>USD!B28/USD!$L28</f>
        <v>619.35940541497075</v>
      </c>
      <c r="C28" s="17">
        <f>USD!C28/USD!$L28</f>
        <v>567.15625552999461</v>
      </c>
      <c r="D28" s="17">
        <f>USD!D28/USD!$L28</f>
        <v>504.33551583790478</v>
      </c>
      <c r="E28" s="17">
        <f>USD!E28/USD!$L28</f>
        <v>476.90674216952749</v>
      </c>
      <c r="F28" s="17">
        <f>USD!F28/USD!$L28</f>
        <v>572.46505043355148</v>
      </c>
      <c r="G28" s="17">
        <f>USD!G28/USD!$L28</f>
        <v>499.91152008494066</v>
      </c>
    </row>
    <row r="29" spans="1:7" ht="13.15" customHeight="1" x14ac:dyDescent="0.2">
      <c r="A29" s="3">
        <v>43556</v>
      </c>
      <c r="B29" s="17">
        <f>USD!B29/USD!$L29</f>
        <v>622.88663463249691</v>
      </c>
      <c r="C29" s="17">
        <f>USD!C29/USD!$L29</f>
        <v>583.73376045559712</v>
      </c>
      <c r="D29" s="17">
        <f>USD!D29/USD!$L29</f>
        <v>516.10606869549747</v>
      </c>
      <c r="E29" s="17">
        <f>USD!E29/USD!$L29</f>
        <v>505.42801210179749</v>
      </c>
      <c r="F29" s="17">
        <f>USD!F29/USD!$L29</f>
        <v>523.22477309129738</v>
      </c>
      <c r="G29" s="17">
        <f>USD!G29/USD!$L29</f>
        <v>496.52963160704758</v>
      </c>
    </row>
    <row r="30" spans="1:7" ht="13.15" customHeight="1" x14ac:dyDescent="0.2">
      <c r="A30" s="3">
        <v>43586</v>
      </c>
      <c r="B30" s="17">
        <f>USD!B30/USD!$L30</f>
        <v>616.89763075547603</v>
      </c>
      <c r="C30" s="17">
        <f>USD!C30/USD!$L30</f>
        <v>578.45328565042462</v>
      </c>
      <c r="D30" s="17">
        <f>USD!D30/USD!$L30</f>
        <v>523.91595887349126</v>
      </c>
      <c r="E30" s="17">
        <f>USD!E30/USD!$L30</f>
        <v>518.55163164953058</v>
      </c>
      <c r="F30" s="17">
        <f>USD!F30/USD!$L30</f>
        <v>516.76352257487702</v>
      </c>
      <c r="G30" s="17">
        <f>USD!G30/USD!$L30</f>
        <v>513.18730442556989</v>
      </c>
    </row>
    <row r="31" spans="1:7" ht="13.15" customHeight="1" x14ac:dyDescent="0.2">
      <c r="A31" s="3">
        <v>43617</v>
      </c>
      <c r="B31" s="17">
        <f>USD!B31/USD!$L31</f>
        <v>619.85300628708046</v>
      </c>
      <c r="C31" s="17">
        <f>USD!C31/USD!$L31</f>
        <v>577.34880014168073</v>
      </c>
      <c r="D31" s="17">
        <f>USD!D31/USD!$L31</f>
        <v>513.59249092358095</v>
      </c>
      <c r="E31" s="17">
        <f>USD!E31/USD!$L31</f>
        <v>508.279465155406</v>
      </c>
      <c r="F31" s="17">
        <f>USD!F31/USD!$L31</f>
        <v>503.85194368192685</v>
      </c>
      <c r="G31" s="17">
        <f>USD!G31/USD!$L31</f>
        <v>477.28681484105198</v>
      </c>
    </row>
    <row r="32" spans="1:7" ht="13.15" customHeight="1" x14ac:dyDescent="0.2">
      <c r="A32" s="3">
        <v>43647</v>
      </c>
      <c r="B32" s="17">
        <f>USD!B32/USD!$L32</f>
        <v>606.16865751470857</v>
      </c>
      <c r="C32" s="17">
        <f>USD!C32/USD!$L32</f>
        <v>592.79729006953119</v>
      </c>
      <c r="D32" s="17">
        <f>USD!D32/USD!$L32</f>
        <v>539.31182028882154</v>
      </c>
      <c r="E32" s="17">
        <f>USD!E32/USD!$L32</f>
        <v>531.28899982171515</v>
      </c>
      <c r="F32" s="17">
        <f>USD!F32/USD!$L32</f>
        <v>498.30629345694422</v>
      </c>
      <c r="G32" s="17">
        <f>USD!G32/USD!$L32</f>
        <v>492.06632198252811</v>
      </c>
    </row>
    <row r="33" spans="1:7" ht="13.15" customHeight="1" x14ac:dyDescent="0.2">
      <c r="A33" s="3">
        <v>43678</v>
      </c>
      <c r="B33" s="17">
        <f>USD!B33/USD!$L33</f>
        <v>597.6990832284738</v>
      </c>
      <c r="C33" s="17">
        <f>USD!C33/USD!$L33</f>
        <v>583.31835340643534</v>
      </c>
      <c r="D33" s="17">
        <f>USD!D33/USD!$L33</f>
        <v>541.97375516807472</v>
      </c>
      <c r="E33" s="17">
        <f>USD!E33/USD!$L33</f>
        <v>535.68218587093293</v>
      </c>
      <c r="F33" s="17">
        <f>USD!F33/USD!$L33</f>
        <v>517.70627359338482</v>
      </c>
      <c r="G33" s="17">
        <f>USD!G33/USD!$L33</f>
        <v>494.33758763257237</v>
      </c>
    </row>
    <row r="34" spans="1:7" ht="13.15" customHeight="1" x14ac:dyDescent="0.2">
      <c r="A34" s="3">
        <v>43709</v>
      </c>
      <c r="B34" s="17">
        <f>USD!B34/USD!$L34</f>
        <v>545.25627044711007</v>
      </c>
      <c r="C34" s="17">
        <f>USD!C34/USD!$L34</f>
        <v>490.7306434023991</v>
      </c>
      <c r="D34" s="17">
        <f>USD!D34/USD!$L34</f>
        <v>523.4460196292257</v>
      </c>
      <c r="E34" s="17">
        <f>USD!E34/USD!$L34</f>
        <v>510.72337331879316</v>
      </c>
      <c r="F34" s="17">
        <f>USD!F34/USD!$L34</f>
        <v>517.08469647400943</v>
      </c>
      <c r="G34" s="17">
        <f>USD!G34/USD!$L34</f>
        <v>486.18684114867318</v>
      </c>
    </row>
    <row r="35" spans="1:7" ht="13.15" customHeight="1" x14ac:dyDescent="0.2">
      <c r="A35" s="3">
        <v>43739</v>
      </c>
      <c r="B35" s="17">
        <f>USD!B35/USD!$L35</f>
        <v>542.83904822220211</v>
      </c>
      <c r="C35" s="17">
        <f>USD!C35/USD!$L35</f>
        <v>491.26933864109293</v>
      </c>
      <c r="D35" s="17">
        <f>USD!D35/USD!$L35</f>
        <v>520.22075454627702</v>
      </c>
      <c r="E35" s="17">
        <f>USD!E35/USD!$L35</f>
        <v>512.07816882294401</v>
      </c>
      <c r="F35" s="17">
        <f>USD!F35/USD!$L35</f>
        <v>487.65041165294491</v>
      </c>
      <c r="G35" s="17">
        <f>USD!G35/USD!$L35</f>
        <v>450.55641002442781</v>
      </c>
    </row>
    <row r="36" spans="1:7" ht="13.15" customHeight="1" x14ac:dyDescent="0.2">
      <c r="A36" s="3">
        <v>43770</v>
      </c>
      <c r="B36" s="17">
        <f>USD!B36/USD!$L36</f>
        <v>562.84499140349294</v>
      </c>
      <c r="C36" s="17">
        <f>USD!C36/USD!$L36</f>
        <v>508.55126232920099</v>
      </c>
      <c r="D36" s="17">
        <f>USD!D36/USD!$L36</f>
        <v>519.41000814405936</v>
      </c>
      <c r="E36" s="17">
        <f>USD!E36/USD!$L36</f>
        <v>509.45615781377251</v>
      </c>
      <c r="F36" s="17">
        <f>USD!F36/USD!$L36</f>
        <v>487.73866618405577</v>
      </c>
      <c r="G36" s="17">
        <f>USD!G36/USD!$L36</f>
        <v>465.11627906976747</v>
      </c>
    </row>
    <row r="37" spans="1:7" ht="13.15" customHeight="1" x14ac:dyDescent="0.2">
      <c r="A37" s="3">
        <v>43800</v>
      </c>
      <c r="B37" s="17">
        <f>USD!B37/USD!$L37</f>
        <v>532.70943939530287</v>
      </c>
      <c r="C37" s="17">
        <f>USD!C37/USD!$L37</f>
        <v>479.61846486097363</v>
      </c>
      <c r="D37" s="17">
        <f>USD!D37/USD!$L37</f>
        <v>490.41662917304058</v>
      </c>
      <c r="E37" s="17">
        <f>USD!E37/USD!$L37</f>
        <v>478.71861783496809</v>
      </c>
      <c r="F37" s="17">
        <f>USD!F37/USD!$L37</f>
        <v>503.01448753711873</v>
      </c>
      <c r="G37" s="17">
        <f>USD!G37/USD!$L37</f>
        <v>465.22091244488439</v>
      </c>
    </row>
    <row r="38" spans="1:7" ht="13.15" customHeight="1" x14ac:dyDescent="0.2">
      <c r="A38" s="3">
        <v>43831</v>
      </c>
      <c r="B38" s="17">
        <f>USD!B38/USD!$L38</f>
        <v>605.4054054054053</v>
      </c>
      <c r="C38" s="17">
        <f>USD!C38/USD!$L38</f>
        <v>549.54954954954951</v>
      </c>
      <c r="D38" s="17">
        <f>USD!D38/USD!$L38</f>
        <v>508.10810810810807</v>
      </c>
      <c r="E38" s="17">
        <f>USD!E38/USD!$L38</f>
        <v>501.80180180180173</v>
      </c>
      <c r="F38" s="17">
        <f>USD!F38/USD!$L38</f>
        <v>540.54054054054052</v>
      </c>
      <c r="G38" s="17">
        <f>USD!G38/USD!$L38</f>
        <v>486.48648648648646</v>
      </c>
    </row>
    <row r="39" spans="1:7" ht="13.15" customHeight="1" x14ac:dyDescent="0.2">
      <c r="A39" s="3">
        <v>43862</v>
      </c>
      <c r="B39" s="17">
        <f>USD!B39/USD!$L39</f>
        <v>586.88674919761581</v>
      </c>
      <c r="C39" s="17">
        <f>USD!C39/USD!$L39</f>
        <v>540.11921137093077</v>
      </c>
      <c r="D39" s="17">
        <f>USD!D39/USD!$L39</f>
        <v>517.19394773039892</v>
      </c>
      <c r="E39" s="17">
        <f>USD!E39/USD!$L39</f>
        <v>509.85786336542867</v>
      </c>
      <c r="F39" s="17">
        <f>USD!F39/USD!$L39</f>
        <v>526.36405318661161</v>
      </c>
      <c r="G39" s="17">
        <f>USD!G39/USD!$L39</f>
        <v>499.77074736359469</v>
      </c>
    </row>
    <row r="40" spans="1:7" ht="13.15" customHeight="1" x14ac:dyDescent="0.2">
      <c r="A40" s="3">
        <v>43891</v>
      </c>
      <c r="B40" s="17">
        <f>USD!B40/USD!$L40</f>
        <v>587.54406580493537</v>
      </c>
      <c r="C40" s="17">
        <f>USD!C40/USD!$L40</f>
        <v>535.11705685618722</v>
      </c>
      <c r="D40" s="17">
        <f>USD!D40/USD!$L40</f>
        <v>489.01744553918462</v>
      </c>
      <c r="E40" s="17">
        <f>USD!E40/USD!$L40</f>
        <v>482.69004790743918</v>
      </c>
      <c r="F40" s="17">
        <f>USD!F40/USD!$L40</f>
        <v>536.92488475097173</v>
      </c>
      <c r="G40" s="17">
        <f>USD!G40/USD!$L40</f>
        <v>509.80746632920545</v>
      </c>
    </row>
    <row r="41" spans="1:7" ht="13.15" customHeight="1" x14ac:dyDescent="0.2">
      <c r="A41" s="3">
        <v>43922</v>
      </c>
      <c r="B41" s="17">
        <f>USD!B41/USD!$L41</f>
        <v>510.95562511508007</v>
      </c>
      <c r="C41" s="17">
        <f>USD!C41/USD!$L41</f>
        <v>464.92358681642423</v>
      </c>
      <c r="D41" s="17">
        <f>USD!D41/USD!$L41</f>
        <v>416.129626219849</v>
      </c>
      <c r="E41" s="17">
        <f>USD!E41/USD!$L41</f>
        <v>410.60578162401026</v>
      </c>
      <c r="F41" s="17">
        <f>USD!F41/USD!$L41</f>
        <v>475.9712760081016</v>
      </c>
      <c r="G41" s="17">
        <f>USD!G41/USD!$L41</f>
        <v>465.84422758239731</v>
      </c>
    </row>
    <row r="42" spans="1:7" ht="13.15" customHeight="1" x14ac:dyDescent="0.2">
      <c r="A42" s="3">
        <v>43952</v>
      </c>
      <c r="B42" s="17">
        <f>USD!B42/USD!$L42</f>
        <v>467.80407264722066</v>
      </c>
      <c r="C42" s="17">
        <f>USD!C42/USD!$L42</f>
        <v>441.20344890845712</v>
      </c>
      <c r="D42" s="17">
        <f>USD!D42/USD!$L42</f>
        <v>442.12071179600071</v>
      </c>
      <c r="E42" s="17">
        <f>USD!E42/USD!$L42</f>
        <v>432.94808292056501</v>
      </c>
      <c r="F42" s="17">
        <f>USD!F42/USD!$L42</f>
        <v>454.0451293340671</v>
      </c>
      <c r="G42" s="17">
        <f>USD!G42/USD!$L42</f>
        <v>440.28618602091359</v>
      </c>
    </row>
    <row r="43" spans="1:7" ht="13.15" customHeight="1" x14ac:dyDescent="0.2">
      <c r="A43" s="3">
        <v>43983</v>
      </c>
      <c r="B43" s="17">
        <f>USD!B43/USD!$L43</f>
        <v>462.90537538871615</v>
      </c>
      <c r="C43" s="17">
        <f>USD!C43/USD!$L43</f>
        <v>437.13904931141718</v>
      </c>
      <c r="D43" s="17">
        <f>USD!D43/USD!$L43</f>
        <v>452.24344735673037</v>
      </c>
      <c r="E43" s="17">
        <f>USD!E43/USD!$L43</f>
        <v>446.023989338072</v>
      </c>
      <c r="F43" s="17">
        <f>USD!F43/USD!$L43</f>
        <v>441.58151932474459</v>
      </c>
      <c r="G43" s="17">
        <f>USD!G43/USD!$L43</f>
        <v>419.36916925810755</v>
      </c>
    </row>
    <row r="44" spans="1:7" ht="13.15" customHeight="1" x14ac:dyDescent="0.2">
      <c r="A44" s="3">
        <v>44013</v>
      </c>
      <c r="B44" s="17">
        <f>USD!B44/USD!$L44</f>
        <v>490.27305242955595</v>
      </c>
      <c r="C44" s="17">
        <f>USD!C44/USD!$L44</f>
        <v>436.18598970601062</v>
      </c>
      <c r="D44" s="17">
        <f>USD!D44/USD!$L44</f>
        <v>437.93073366483463</v>
      </c>
      <c r="E44" s="17">
        <f>USD!E44/USD!$L44</f>
        <v>429.20701387071443</v>
      </c>
      <c r="F44" s="17">
        <f>USD!F44/USD!$L44</f>
        <v>451.01631335601496</v>
      </c>
      <c r="G44" s="17">
        <f>USD!G44/USD!$L44</f>
        <v>422.22803803541825</v>
      </c>
    </row>
    <row r="45" spans="1:7" ht="13.15" customHeight="1" x14ac:dyDescent="0.2">
      <c r="A45" s="3">
        <v>44044</v>
      </c>
      <c r="B45" s="17">
        <f>USD!B45/USD!$L45</f>
        <v>495.43456205613796</v>
      </c>
      <c r="C45" s="17">
        <f>USD!C45/USD!$L45</f>
        <v>444.70747379100436</v>
      </c>
      <c r="D45" s="17">
        <f>USD!D45/USD!$L45</f>
        <v>412.58031788975308</v>
      </c>
      <c r="E45" s="17">
        <f>USD!E45/USD!$L45</f>
        <v>404.97125464998305</v>
      </c>
      <c r="F45" s="17">
        <f>USD!F45/USD!$L45</f>
        <v>456.54379438620219</v>
      </c>
      <c r="G45" s="17">
        <f>USD!G45/USD!$L45</f>
        <v>426.10754142712204</v>
      </c>
    </row>
    <row r="46" spans="1:7" ht="13.15" customHeight="1" x14ac:dyDescent="0.2">
      <c r="A46" s="3">
        <v>44075</v>
      </c>
      <c r="B46" s="17">
        <f>USD!B46/USD!$L46</f>
        <v>537.65264586160106</v>
      </c>
      <c r="C46" s="17">
        <f>USD!C46/USD!$L46</f>
        <v>484.22659430122116</v>
      </c>
      <c r="D46" s="17">
        <f>USD!D46/USD!$L46</f>
        <v>418.08005427408409</v>
      </c>
      <c r="E46" s="17">
        <f>USD!E46/USD!$L46</f>
        <v>412.99185888738128</v>
      </c>
      <c r="F46" s="17">
        <f>USD!F46/USD!$L46</f>
        <v>524.9321573948439</v>
      </c>
      <c r="G46" s="17">
        <f>USD!G46/USD!$L46</f>
        <v>501.18724559023065</v>
      </c>
    </row>
    <row r="47" spans="1:7" ht="13.15" customHeight="1" x14ac:dyDescent="0.2">
      <c r="A47" s="3">
        <v>44105</v>
      </c>
      <c r="B47" s="17">
        <f>USD!B47/USD!$L47</f>
        <v>569.85138004246289</v>
      </c>
      <c r="C47" s="17">
        <f>USD!C47/USD!$L47</f>
        <v>529.08704883227176</v>
      </c>
      <c r="D47" s="17">
        <f>USD!D47/USD!$L47</f>
        <v>409.34182590233547</v>
      </c>
      <c r="E47" s="17">
        <f>USD!E47/USD!$L47</f>
        <v>397.45222929936307</v>
      </c>
      <c r="F47" s="17">
        <f>USD!F47/USD!$L47</f>
        <v>535.88110403397025</v>
      </c>
      <c r="G47" s="17">
        <f>USD!G47/USD!$L47</f>
        <v>488.32271762208069</v>
      </c>
    </row>
    <row r="48" spans="1:7" ht="13.15" customHeight="1" x14ac:dyDescent="0.2">
      <c r="A48" s="3">
        <v>44136</v>
      </c>
      <c r="B48" s="17">
        <f>USD!B48/USD!$L48</f>
        <v>603.14242270653824</v>
      </c>
      <c r="C48" s="17">
        <f>USD!C48/USD!$L48</f>
        <v>565.9739820915695</v>
      </c>
      <c r="D48" s="17">
        <f>USD!D48/USD!$L48</f>
        <v>395.33705017739481</v>
      </c>
      <c r="E48" s="17">
        <f>USD!E48/USD!$L48</f>
        <v>382.66599087683733</v>
      </c>
      <c r="F48" s="17">
        <f>USD!F48/USD!$L48</f>
        <v>505.15289744889338</v>
      </c>
      <c r="G48" s="17">
        <f>USD!G48/USD!$L48</f>
        <v>473.05288055414769</v>
      </c>
    </row>
    <row r="49" spans="1:7" ht="13.15" customHeight="1" x14ac:dyDescent="0.2">
      <c r="A49" s="3">
        <v>44166</v>
      </c>
      <c r="B49" s="17">
        <f>USD!B49/USD!$L49</f>
        <v>671.32292522596549</v>
      </c>
      <c r="C49" s="17">
        <f>USD!C49/USD!$L49</f>
        <v>631.88167625308131</v>
      </c>
      <c r="D49" s="17">
        <f>USD!D49/USD!$L49</f>
        <v>542.31717337715691</v>
      </c>
      <c r="E49" s="17">
        <f>USD!E49/USD!$L49</f>
        <v>448.6442070665571</v>
      </c>
      <c r="F49" s="17">
        <f>USD!F49/USD!$L49</f>
        <v>580.93672966310601</v>
      </c>
      <c r="G49" s="17">
        <f>USD!G49/USD!$L49</f>
        <v>543.13886606409199</v>
      </c>
    </row>
    <row r="50" spans="1:7" ht="13.15" customHeight="1" x14ac:dyDescent="0.2">
      <c r="A50" s="3">
        <v>44197</v>
      </c>
      <c r="B50" s="17">
        <f>USD!B50/USD!$L50</f>
        <v>776.43578999260535</v>
      </c>
      <c r="C50" s="17">
        <f>USD!C50/USD!$L50</f>
        <v>719.74365294552626</v>
      </c>
      <c r="D50" s="17">
        <f>USD!D50/USD!$L50</f>
        <v>615.39725577191678</v>
      </c>
      <c r="E50" s="17">
        <f>USD!E50/USD!$L50</f>
        <v>558.70511872483769</v>
      </c>
      <c r="F50" s="17">
        <f>USD!F50/USD!$L50</f>
        <v>677.84076904116341</v>
      </c>
      <c r="G50" s="17">
        <f>USD!G50/USD!$L50</f>
        <v>669.6245172952099</v>
      </c>
    </row>
    <row r="51" spans="1:7" ht="13.15" customHeight="1" x14ac:dyDescent="0.2">
      <c r="A51" s="3">
        <v>44228</v>
      </c>
      <c r="B51" s="17">
        <f>USD!B51/USD!$L51</f>
        <v>845.59431310960485</v>
      </c>
      <c r="C51" s="17">
        <f>USD!C51/USD!$L51</f>
        <v>770.37526863944458</v>
      </c>
      <c r="D51" s="17">
        <f>USD!D51/USD!$L51</f>
        <v>597.61944122995533</v>
      </c>
      <c r="E51" s="17">
        <f>USD!E51/USD!$L51</f>
        <v>582.74094891717641</v>
      </c>
      <c r="F51" s="17">
        <f>USD!F51/USD!$L51</f>
        <v>670.35873698131923</v>
      </c>
      <c r="G51" s="17">
        <f>USD!G51/USD!$L51</f>
        <v>662.0929079186642</v>
      </c>
    </row>
    <row r="52" spans="1:7" ht="13.15" customHeight="1" x14ac:dyDescent="0.2">
      <c r="A52" s="3">
        <v>44256</v>
      </c>
      <c r="B52" s="17">
        <f>USD!B52/USD!$L52</f>
        <v>889.99075552567444</v>
      </c>
      <c r="C52" s="17">
        <f>USD!C52/USD!$L52</f>
        <v>781.57828388940254</v>
      </c>
      <c r="D52" s="17">
        <f>USD!D52/USD!$L52</f>
        <v>623.58181359778132</v>
      </c>
      <c r="E52" s="17">
        <f>USD!E52/USD!$L52</f>
        <v>608.45449197411551</v>
      </c>
      <c r="F52" s="17">
        <f>USD!F52/USD!$L52</f>
        <v>700.05882847298096</v>
      </c>
      <c r="G52" s="17">
        <f>USD!G52/USD!$L52</f>
        <v>675.68703252374155</v>
      </c>
    </row>
    <row r="53" spans="1:7" ht="13.15" customHeight="1" x14ac:dyDescent="0.2">
      <c r="A53" s="3">
        <v>44287</v>
      </c>
      <c r="B53" s="17">
        <f>USD!B53/USD!$L53</f>
        <v>914.93446865347698</v>
      </c>
      <c r="C53" s="17">
        <f>USD!C53/USD!$L53</f>
        <v>841.47257700976706</v>
      </c>
      <c r="D53" s="17">
        <f>USD!D53/USD!$L53</f>
        <v>828.11586943818349</v>
      </c>
      <c r="E53" s="17">
        <f>USD!E53/USD!$L53</f>
        <v>744.63644711578593</v>
      </c>
      <c r="F53" s="17">
        <f>USD!F53/USD!$L53</f>
        <v>920.77802821604473</v>
      </c>
      <c r="G53" s="17">
        <f>USD!G53/USD!$L53</f>
        <v>857.33366725102269</v>
      </c>
    </row>
    <row r="54" spans="1:7" ht="13.15" customHeight="1" x14ac:dyDescent="0.2">
      <c r="A54" s="3">
        <v>44317</v>
      </c>
      <c r="B54" s="17">
        <f>USD!B54/USD!$L54</f>
        <v>1024.2054997530051</v>
      </c>
      <c r="C54" s="17">
        <f>USD!C54/USD!$L54</f>
        <v>939.40391898567441</v>
      </c>
      <c r="D54" s="17">
        <f>USD!D54/USD!$L54</f>
        <v>1006.0925407541579</v>
      </c>
      <c r="E54" s="17">
        <f>USD!E54/USD!$L54</f>
        <v>941.05055162193321</v>
      </c>
      <c r="F54" s="17">
        <f>USD!F54/USD!$L54</f>
        <v>991.27284702782822</v>
      </c>
      <c r="G54" s="17">
        <f>USD!G54/USD!$L54</f>
        <v>950.10703112135695</v>
      </c>
    </row>
    <row r="55" spans="1:7" ht="13.15" customHeight="1" x14ac:dyDescent="0.2">
      <c r="A55" s="3">
        <v>44348</v>
      </c>
      <c r="B55" s="17">
        <f>USD!B55/USD!$L55</f>
        <v>1141.3629949364986</v>
      </c>
      <c r="C55" s="17">
        <f>USD!C55/USD!$L55</f>
        <v>1108.9897899892089</v>
      </c>
      <c r="D55" s="17">
        <f>USD!D55/USD!$L55</f>
        <v>1040.092969203951</v>
      </c>
      <c r="E55" s="17">
        <f>USD!E55/USD!$L55</f>
        <v>980.32705237818539</v>
      </c>
      <c r="F55" s="17">
        <f>USD!F55/USD!$L55</f>
        <v>1050.0539553415788</v>
      </c>
      <c r="G55" s="17">
        <f>USD!G55/USD!$L55</f>
        <v>981.15713455632101</v>
      </c>
    </row>
    <row r="56" spans="1:7" ht="13.15" customHeight="1" x14ac:dyDescent="0.2">
      <c r="A56" s="3">
        <v>44378</v>
      </c>
      <c r="B56" s="17">
        <f>USD!B56/USD!$L56</f>
        <v>1192.6915919472171</v>
      </c>
      <c r="C56" s="17">
        <f>USD!C56/USD!$L56</f>
        <v>1142.7846388090002</v>
      </c>
      <c r="D56" s="17">
        <f>USD!D56/USD!$L56</f>
        <v>1026.0531212992726</v>
      </c>
      <c r="E56" s="17">
        <f>USD!E56/USD!$L56</f>
        <v>969.37912366773821</v>
      </c>
      <c r="F56" s="17">
        <f>USD!F56/USD!$L56</f>
        <v>1024.3613601759432</v>
      </c>
      <c r="G56" s="17">
        <f>USD!G56/USD!$L56</f>
        <v>993.90965995601425</v>
      </c>
    </row>
    <row r="57" spans="1:7" ht="13.15" customHeight="1" x14ac:dyDescent="0.2">
      <c r="A57" s="3">
        <v>44409</v>
      </c>
      <c r="B57" s="17">
        <f>USD!B57/USD!$L57</f>
        <v>1160.3805640502887</v>
      </c>
      <c r="C57" s="17">
        <f>USD!C57/USD!$L57</f>
        <v>1127.2511043153245</v>
      </c>
      <c r="D57" s="17">
        <f>USD!D57/USD!$L57</f>
        <v>872.40910635406044</v>
      </c>
      <c r="E57" s="17">
        <f>USD!E57/USD!$L57</f>
        <v>863.06489976214743</v>
      </c>
      <c r="F57" s="17">
        <f>USD!F57/USD!$L57</f>
        <v>970.94801223241586</v>
      </c>
      <c r="G57" s="17">
        <f>USD!G57/USD!$L57</f>
        <v>909.78593272171247</v>
      </c>
    </row>
    <row r="58" spans="1:7" ht="13.15" customHeight="1" x14ac:dyDescent="0.2">
      <c r="A58" s="3">
        <v>44440</v>
      </c>
      <c r="B58" s="17">
        <f>USD!B58/USD!$L58</f>
        <v>1147.8334749362787</v>
      </c>
      <c r="C58" s="17">
        <f>USD!C58/USD!$L58</f>
        <v>1114.6983857264231</v>
      </c>
      <c r="D58" s="17">
        <f>USD!D58/USD!$L58</f>
        <v>733.22005097706028</v>
      </c>
      <c r="E58" s="17">
        <f>USD!E58/USD!$L58</f>
        <v>690.73916737468141</v>
      </c>
      <c r="F58" s="17">
        <f>USD!F58/USD!$L58</f>
        <v>855.56499575191162</v>
      </c>
      <c r="G58" s="17">
        <f>USD!G58/USD!$L58</f>
        <v>821.58028887000842</v>
      </c>
    </row>
    <row r="59" spans="1:7" ht="13.15" customHeight="1" x14ac:dyDescent="0.2">
      <c r="A59" s="3">
        <v>44470</v>
      </c>
      <c r="B59" s="17">
        <f>USD!B59/USD!$L59</f>
        <v>1107.6631324885786</v>
      </c>
      <c r="C59" s="17">
        <f>USD!C59/USD!$L59</f>
        <v>1060.2534264287563</v>
      </c>
      <c r="D59" s="17">
        <f>USD!D59/USD!$L59</f>
        <v>726.66149469873289</v>
      </c>
      <c r="E59" s="17">
        <f>USD!E59/USD!$L59</f>
        <v>672.35583139384539</v>
      </c>
      <c r="F59" s="17">
        <f>USD!F59/USD!$L59</f>
        <v>843.89276786483936</v>
      </c>
      <c r="G59" s="17">
        <f>USD!G59/USD!$L59</f>
        <v>802.51702439444887</v>
      </c>
    </row>
    <row r="60" spans="1:7" ht="13.15" customHeight="1" x14ac:dyDescent="0.2">
      <c r="A60" s="3">
        <v>44501</v>
      </c>
      <c r="B60" s="17">
        <f>USD!B60/USD!$L60</f>
        <v>1018.0480112142983</v>
      </c>
      <c r="C60" s="17">
        <f>USD!C60/USD!$L60</f>
        <v>925.17960399509377</v>
      </c>
      <c r="D60" s="17">
        <f>USD!D60/USD!$L60</f>
        <v>821.79779218503597</v>
      </c>
      <c r="E60" s="17">
        <f>USD!E60/USD!$L60</f>
        <v>797.26651480637815</v>
      </c>
      <c r="F60" s="17">
        <f>USD!F60/USD!$L60</f>
        <v>820.04555808656039</v>
      </c>
      <c r="G60" s="17">
        <f>USD!G60/USD!$L60</f>
        <v>801.647100052567</v>
      </c>
    </row>
    <row r="61" spans="1:7" ht="13.15" customHeight="1" x14ac:dyDescent="0.2">
      <c r="A61" s="3">
        <v>44531</v>
      </c>
      <c r="B61" s="17">
        <f>USD!B61/USD!$L61</f>
        <v>943.91365888181167</v>
      </c>
      <c r="C61" s="17">
        <f>USD!C61/USD!$L61</f>
        <v>920.02830856334037</v>
      </c>
      <c r="D61" s="17">
        <f>USD!D61/USD!$L61</f>
        <v>795.29370134465671</v>
      </c>
      <c r="E61" s="17">
        <f>USD!E61/USD!$L61</f>
        <v>770.52370842179755</v>
      </c>
      <c r="F61" s="17">
        <f>USD!F61/USD!$L61</f>
        <v>798.83227176220805</v>
      </c>
      <c r="G61" s="17">
        <f>USD!G61/USD!$L61</f>
        <v>781.13941967445146</v>
      </c>
    </row>
    <row r="62" spans="1:7" ht="13.15" customHeight="1" x14ac:dyDescent="0.2">
      <c r="A62" s="3">
        <v>44562</v>
      </c>
      <c r="B62" s="17">
        <f>USD!B62/USD!$L62</f>
        <v>933.35690295209474</v>
      </c>
      <c r="C62" s="17">
        <f>USD!C62/USD!$L62</f>
        <v>909.49266395616053</v>
      </c>
      <c r="D62" s="17">
        <f>USD!D62/USD!$L62</f>
        <v>768.95881209121444</v>
      </c>
      <c r="E62" s="17">
        <f>USD!E62/USD!$L62</f>
        <v>745.09457309528023</v>
      </c>
      <c r="F62" s="17">
        <f>USD!F62/USD!$L62</f>
        <v>792.82305108714866</v>
      </c>
      <c r="G62" s="17">
        <f>USD!G62/USD!$L62</f>
        <v>775.14583701608626</v>
      </c>
    </row>
    <row r="63" spans="1:7" ht="13.15" customHeight="1" x14ac:dyDescent="0.2">
      <c r="A63" s="3">
        <v>44593</v>
      </c>
      <c r="B63" s="17">
        <f>USD!B63/USD!$L63</f>
        <v>1001.5870216892963</v>
      </c>
      <c r="C63" s="17">
        <f>USD!C63/USD!$L63</f>
        <v>964.55651560571323</v>
      </c>
      <c r="D63" s="17">
        <f>USD!D63/USD!$L63</f>
        <v>781.16734262034913</v>
      </c>
      <c r="E63" s="17">
        <f>USD!E63/USD!$L63</f>
        <v>746.78187268559327</v>
      </c>
      <c r="F63" s="17">
        <f>USD!F63/USD!$L63</f>
        <v>853.46499735496377</v>
      </c>
      <c r="G63" s="17">
        <f>USD!G63/USD!$L63</f>
        <v>816.43449127138069</v>
      </c>
    </row>
    <row r="64" spans="1:7" ht="13.15" customHeight="1" x14ac:dyDescent="0.2">
      <c r="A64" s="3">
        <v>44621</v>
      </c>
      <c r="B64" s="17">
        <f>USD!B64/USD!$L64</f>
        <v>1109.9010799528087</v>
      </c>
      <c r="C64" s="17">
        <f>USD!C64/USD!$L64</f>
        <v>1021.8713131863144</v>
      </c>
      <c r="D64" s="17">
        <f>USD!D64/USD!$L64</f>
        <v>691.53280696977936</v>
      </c>
      <c r="E64" s="17">
        <f>USD!E64/USD!$L64</f>
        <v>645.24911516471548</v>
      </c>
      <c r="F64" s="17" t="e">
        <f>USD!F64/USD!$L64</f>
        <v>#VALUE!</v>
      </c>
      <c r="G64" s="17" t="e">
        <f>USD!G64/USD!$L64</f>
        <v>#VALUE!</v>
      </c>
    </row>
    <row r="65" spans="1:7" ht="13.15" customHeight="1" x14ac:dyDescent="0.2">
      <c r="A65" s="3">
        <v>44652</v>
      </c>
      <c r="B65" s="17">
        <f>USD!B65/USD!$L65</f>
        <v>1339.3104723172196</v>
      </c>
      <c r="C65" s="17">
        <f>USD!C65/USD!$L65</f>
        <v>1280.1552823736019</v>
      </c>
      <c r="D65" s="17">
        <f>USD!D65/USD!$L65</f>
        <v>818.92966078195764</v>
      </c>
      <c r="E65" s="17">
        <f>USD!E65/USD!$L65</f>
        <v>799.51936408170809</v>
      </c>
      <c r="F65" s="17" t="e">
        <f>USD!F65/USD!$L65</f>
        <v>#VALUE!</v>
      </c>
      <c r="G65" s="17" t="e">
        <f>USD!G65/USD!$L65</f>
        <v>#VALUE!</v>
      </c>
    </row>
    <row r="66" spans="1:7" ht="13.15" customHeight="1" x14ac:dyDescent="0.2">
      <c r="A66" s="3"/>
    </row>
  </sheetData>
  <mergeCells count="4">
    <mergeCell ref="B4:C4"/>
    <mergeCell ref="D4:E4"/>
    <mergeCell ref="F4:G4"/>
    <mergeCell ref="B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H29" sqref="H29"/>
    </sheetView>
  </sheetViews>
  <sheetFormatPr defaultRowHeight="15" x14ac:dyDescent="0.25"/>
  <cols>
    <col min="1" max="2" width="9.140625" style="18"/>
    <col min="3" max="3" width="10.7109375" bestFit="1" customWidth="1"/>
    <col min="4" max="5" width="17.7109375" bestFit="1" customWidth="1"/>
  </cols>
  <sheetData>
    <row r="1" spans="1:5" s="18" customFormat="1" x14ac:dyDescent="0.25">
      <c r="D1" s="18" t="s">
        <v>83</v>
      </c>
    </row>
    <row r="2" spans="1:5" x14ac:dyDescent="0.25">
      <c r="A2" s="18" t="s">
        <v>82</v>
      </c>
      <c r="B2" s="18" t="s">
        <v>81</v>
      </c>
      <c r="C2" t="s">
        <v>78</v>
      </c>
      <c r="D2" t="s">
        <v>79</v>
      </c>
      <c r="E2" s="18" t="s">
        <v>80</v>
      </c>
    </row>
    <row r="3" spans="1:5" x14ac:dyDescent="0.25">
      <c r="A3" s="18">
        <v>2021</v>
      </c>
      <c r="B3" s="18">
        <v>17</v>
      </c>
      <c r="C3" s="19">
        <v>44319</v>
      </c>
      <c r="D3" s="20">
        <v>1023</v>
      </c>
      <c r="E3" s="21">
        <f>D3/USD!$L$54</f>
        <v>842.25259344640222</v>
      </c>
    </row>
    <row r="4" spans="1:5" x14ac:dyDescent="0.25">
      <c r="A4" s="18">
        <v>2021</v>
      </c>
      <c r="B4" s="18">
        <v>18</v>
      </c>
      <c r="C4" s="19">
        <v>44326</v>
      </c>
      <c r="D4" s="20">
        <v>1098</v>
      </c>
      <c r="E4" s="21">
        <f>D4/USD!$L$54</f>
        <v>904.00131730610906</v>
      </c>
    </row>
    <row r="5" spans="1:5" x14ac:dyDescent="0.25">
      <c r="A5" s="18">
        <v>2021</v>
      </c>
      <c r="B5" s="18">
        <v>20</v>
      </c>
      <c r="C5" s="19">
        <v>44340</v>
      </c>
      <c r="D5" s="20">
        <v>1138</v>
      </c>
      <c r="E5" s="21">
        <f>D5/USD!$L$54</f>
        <v>936.93397003128609</v>
      </c>
    </row>
    <row r="6" spans="1:5" x14ac:dyDescent="0.25">
      <c r="A6" s="18">
        <v>2021</v>
      </c>
      <c r="B6" s="18">
        <v>22</v>
      </c>
      <c r="C6" s="19">
        <v>44355</v>
      </c>
      <c r="D6" s="20">
        <v>1163</v>
      </c>
      <c r="E6" s="21">
        <f>D6/USD!$L$55</f>
        <v>965.38557317174389</v>
      </c>
    </row>
    <row r="7" spans="1:5" x14ac:dyDescent="0.25">
      <c r="A7" s="18">
        <v>2021</v>
      </c>
      <c r="B7" s="18">
        <v>24</v>
      </c>
      <c r="C7" s="19">
        <v>44368</v>
      </c>
      <c r="D7" s="20">
        <v>1134</v>
      </c>
      <c r="E7" s="21">
        <f>D7/USD!$L$55</f>
        <v>941.3131900058105</v>
      </c>
    </row>
    <row r="8" spans="1:5" x14ac:dyDescent="0.25">
      <c r="A8" s="18">
        <v>2021</v>
      </c>
      <c r="B8" s="18">
        <v>26</v>
      </c>
      <c r="C8" s="19">
        <v>44382</v>
      </c>
      <c r="D8" s="20">
        <v>1083</v>
      </c>
      <c r="E8" s="21">
        <f>D8/USD!$L$56</f>
        <v>916.08864828286255</v>
      </c>
    </row>
    <row r="9" spans="1:5" x14ac:dyDescent="0.25">
      <c r="A9" s="18">
        <v>2021</v>
      </c>
      <c r="B9" s="18">
        <v>28</v>
      </c>
      <c r="C9" s="19">
        <v>44396</v>
      </c>
      <c r="D9" s="20">
        <v>1100</v>
      </c>
      <c r="E9" s="21">
        <f>D9/USD!$L$56</f>
        <v>930.46861783116231</v>
      </c>
    </row>
    <row r="10" spans="1:5" x14ac:dyDescent="0.25">
      <c r="A10" s="18">
        <v>2021</v>
      </c>
      <c r="B10" s="18">
        <v>30</v>
      </c>
      <c r="C10" s="19">
        <v>44410</v>
      </c>
      <c r="D10" s="20">
        <v>1142</v>
      </c>
      <c r="E10" s="21">
        <f>D10/USD!$L$57</f>
        <v>970.09853890587829</v>
      </c>
    </row>
    <row r="11" spans="1:5" x14ac:dyDescent="0.25">
      <c r="A11" s="18">
        <v>2021</v>
      </c>
      <c r="B11" s="18">
        <v>32</v>
      </c>
      <c r="C11" s="19">
        <v>44424</v>
      </c>
      <c r="D11" s="20">
        <v>1204</v>
      </c>
      <c r="E11" s="21">
        <f>D11/USD!$L$57</f>
        <v>1022.7658851512062</v>
      </c>
    </row>
    <row r="12" spans="1:5" x14ac:dyDescent="0.25">
      <c r="A12" s="18">
        <v>2021</v>
      </c>
      <c r="B12" s="18">
        <v>34</v>
      </c>
      <c r="C12" s="19">
        <v>44438</v>
      </c>
      <c r="D12" s="20">
        <v>1270</v>
      </c>
      <c r="E12" s="21">
        <f>D12/USD!$L$57</f>
        <v>1078.8311247026843</v>
      </c>
    </row>
    <row r="13" spans="1:5" x14ac:dyDescent="0.25">
      <c r="A13" s="18">
        <v>2021</v>
      </c>
      <c r="B13" s="18">
        <v>36</v>
      </c>
      <c r="C13" s="19">
        <v>44452</v>
      </c>
      <c r="D13" s="20">
        <v>1182</v>
      </c>
      <c r="E13" s="21">
        <f>D13/USD!$L$58</f>
        <v>1004.2480883602378</v>
      </c>
    </row>
    <row r="14" spans="1:5" x14ac:dyDescent="0.25">
      <c r="A14" s="18">
        <v>2021</v>
      </c>
      <c r="B14" s="18">
        <v>38</v>
      </c>
      <c r="C14" s="19">
        <v>44465</v>
      </c>
      <c r="D14" s="20">
        <v>1079</v>
      </c>
      <c r="E14" s="21">
        <f>D14/USD!$L$58</f>
        <v>916.73746813933724</v>
      </c>
    </row>
    <row r="15" spans="1:5" x14ac:dyDescent="0.25">
      <c r="A15" s="18">
        <v>2021</v>
      </c>
      <c r="B15" s="18">
        <v>41</v>
      </c>
      <c r="C15" s="19">
        <v>44487</v>
      </c>
      <c r="D15" s="20">
        <v>1073</v>
      </c>
      <c r="E15" s="21">
        <f>D15/USD!$L$59</f>
        <v>924.920265494354</v>
      </c>
    </row>
    <row r="16" spans="1:5" x14ac:dyDescent="0.25">
      <c r="A16" s="18">
        <v>2021</v>
      </c>
      <c r="B16" s="18">
        <v>42</v>
      </c>
      <c r="C16" s="19">
        <v>44494</v>
      </c>
      <c r="D16" s="20">
        <v>1144</v>
      </c>
      <c r="E16" s="21">
        <f>D16/USD!$L$59</f>
        <v>986.12188604430662</v>
      </c>
    </row>
    <row r="17" spans="1:5" x14ac:dyDescent="0.25">
      <c r="A17" s="18">
        <v>2021</v>
      </c>
      <c r="B17" s="18">
        <v>44</v>
      </c>
      <c r="C17" s="19">
        <v>44508</v>
      </c>
      <c r="D17" s="20">
        <v>1144</v>
      </c>
      <c r="E17" s="21">
        <f>D17/USD!$L$60</f>
        <v>1002.2779043280183</v>
      </c>
    </row>
    <row r="18" spans="1:5" x14ac:dyDescent="0.25">
      <c r="A18" s="18">
        <v>2021</v>
      </c>
      <c r="B18" s="18">
        <v>46</v>
      </c>
      <c r="C18" s="19">
        <v>44522</v>
      </c>
      <c r="D18" s="20">
        <v>982</v>
      </c>
      <c r="E18" s="21">
        <f>D18/USD!$L$60</f>
        <v>860.34694235149823</v>
      </c>
    </row>
    <row r="19" spans="1:5" x14ac:dyDescent="0.25">
      <c r="A19" s="18">
        <v>2021</v>
      </c>
      <c r="B19" s="18">
        <v>48</v>
      </c>
      <c r="C19" s="19">
        <v>44536</v>
      </c>
      <c r="D19" s="20">
        <v>1057</v>
      </c>
      <c r="E19" s="21">
        <f>D19/USD!$L$61</f>
        <v>935.06723283793337</v>
      </c>
    </row>
    <row r="20" spans="1:5" x14ac:dyDescent="0.25">
      <c r="A20" s="18">
        <v>2021</v>
      </c>
      <c r="B20" s="18">
        <v>50</v>
      </c>
      <c r="C20" s="19">
        <v>44550</v>
      </c>
      <c r="D20" s="20">
        <v>1021</v>
      </c>
      <c r="E20" s="21">
        <f>D20/USD!$L$61</f>
        <v>903.22009907997165</v>
      </c>
    </row>
    <row r="21" spans="1:5" x14ac:dyDescent="0.25">
      <c r="A21" s="18">
        <v>2021</v>
      </c>
      <c r="B21" s="18">
        <v>51</v>
      </c>
      <c r="C21" s="19">
        <v>44557</v>
      </c>
      <c r="D21" s="20">
        <v>1007</v>
      </c>
      <c r="E21" s="21">
        <f>D21/USD!$L$61</f>
        <v>890.83510261854201</v>
      </c>
    </row>
    <row r="22" spans="1:5" x14ac:dyDescent="0.25">
      <c r="A22" s="18">
        <v>2021</v>
      </c>
      <c r="B22" s="18">
        <v>52</v>
      </c>
      <c r="C22" s="19">
        <v>44564</v>
      </c>
      <c r="D22" s="20">
        <v>962</v>
      </c>
      <c r="E22" s="21">
        <f>D22/USD!$L$62</f>
        <v>850.27399681810152</v>
      </c>
    </row>
    <row r="23" spans="1:5" x14ac:dyDescent="0.25">
      <c r="A23" s="18">
        <v>2022</v>
      </c>
      <c r="B23" s="18">
        <v>1</v>
      </c>
      <c r="C23" s="19">
        <v>44571</v>
      </c>
      <c r="D23" s="20">
        <v>952</v>
      </c>
      <c r="E23" s="21">
        <f>D23/USD!$L$62</f>
        <v>841.43538978257027</v>
      </c>
    </row>
    <row r="24" spans="1:5" x14ac:dyDescent="0.25">
      <c r="A24" s="18">
        <v>2022</v>
      </c>
      <c r="B24" s="18">
        <v>2</v>
      </c>
      <c r="C24" s="19">
        <v>44578</v>
      </c>
      <c r="D24" s="20">
        <v>932</v>
      </c>
      <c r="E24" s="21">
        <f>D24/USD!$L$62</f>
        <v>823.75817571150787</v>
      </c>
    </row>
    <row r="25" spans="1:5" x14ac:dyDescent="0.25">
      <c r="A25" s="18">
        <v>2022</v>
      </c>
      <c r="B25" s="18">
        <v>3</v>
      </c>
      <c r="C25" s="19">
        <v>44585</v>
      </c>
      <c r="D25" s="20">
        <v>907</v>
      </c>
      <c r="E25" s="21">
        <f>D25/USD!$L$62</f>
        <v>801.66165812267991</v>
      </c>
    </row>
    <row r="26" spans="1:5" x14ac:dyDescent="0.25">
      <c r="A26" s="18">
        <v>2022</v>
      </c>
      <c r="B26" s="18">
        <v>4</v>
      </c>
      <c r="C26" s="19">
        <v>44592</v>
      </c>
      <c r="D26" s="20">
        <v>941</v>
      </c>
      <c r="E26" s="21">
        <f>D26/USD!$L$62</f>
        <v>831.71292204348595</v>
      </c>
    </row>
    <row r="27" spans="1:5" x14ac:dyDescent="0.25">
      <c r="A27" s="18">
        <v>2022</v>
      </c>
      <c r="B27" s="18">
        <v>5</v>
      </c>
      <c r="C27" s="19">
        <v>44599</v>
      </c>
      <c r="D27" s="20">
        <v>910</v>
      </c>
      <c r="E27" s="21">
        <f>D27/USD!$L$63</f>
        <v>802.327631810968</v>
      </c>
    </row>
    <row r="28" spans="1:5" x14ac:dyDescent="0.25">
      <c r="A28" s="18">
        <v>2022</v>
      </c>
      <c r="B28" s="18">
        <v>6</v>
      </c>
      <c r="C28" s="19">
        <v>44606</v>
      </c>
      <c r="D28" s="20">
        <v>868</v>
      </c>
      <c r="E28" s="21">
        <f>D28/USD!$L$63</f>
        <v>765.29712572738492</v>
      </c>
    </row>
    <row r="29" spans="1:5" x14ac:dyDescent="0.25">
      <c r="A29" s="18">
        <v>2022</v>
      </c>
      <c r="B29" s="18">
        <v>7</v>
      </c>
      <c r="C29" s="19">
        <v>44613</v>
      </c>
      <c r="D29" s="20">
        <v>937</v>
      </c>
      <c r="E29" s="21">
        <f>D29/USD!$L$63</f>
        <v>826.13295715041431</v>
      </c>
    </row>
    <row r="30" spans="1:5" x14ac:dyDescent="0.25">
      <c r="A30" s="18">
        <v>2022</v>
      </c>
      <c r="B30" s="18">
        <v>8</v>
      </c>
      <c r="C30" s="19">
        <v>44618</v>
      </c>
      <c r="D30" s="20">
        <v>948</v>
      </c>
      <c r="E30" s="21">
        <f>D30/USD!$L$63</f>
        <v>835.83142302944805</v>
      </c>
    </row>
    <row r="31" spans="1:5" x14ac:dyDescent="0.25">
      <c r="A31" s="18">
        <v>2022</v>
      </c>
      <c r="B31" s="18">
        <v>9</v>
      </c>
      <c r="C31" s="19">
        <v>44627</v>
      </c>
      <c r="D31" s="20">
        <v>936</v>
      </c>
      <c r="E31" s="21">
        <f>D31/USD!$L$64</f>
        <v>849.44187312823294</v>
      </c>
    </row>
    <row r="32" spans="1:5" x14ac:dyDescent="0.25">
      <c r="A32" s="18">
        <v>2022</v>
      </c>
      <c r="B32" s="18">
        <v>10</v>
      </c>
      <c r="C32" s="19">
        <v>44634</v>
      </c>
      <c r="D32" s="20">
        <v>973</v>
      </c>
      <c r="E32" s="21">
        <f>D32/USD!$L$64</f>
        <v>883.02023777112254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MEPS Transaction Prices</vt:lpstr>
      <vt:lpstr>USD</vt:lpstr>
      <vt:lpstr>EUR</vt:lpstr>
      <vt:lpstr>Iran HM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Platt</dc:creator>
  <cp:lastModifiedBy>Georgi Ropanov</cp:lastModifiedBy>
  <dcterms:created xsi:type="dcterms:W3CDTF">2013-06-07T11:30:35Z</dcterms:created>
  <dcterms:modified xsi:type="dcterms:W3CDTF">2022-05-26T12:23:29Z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f9140a-00fa-45e6-9812-d546a5794392_Enabled">
    <vt:lpwstr>true</vt:lpwstr>
  </property>
  <property fmtid="{D5CDD505-2E9C-101B-9397-08002B2CF9AE}" pid="3" name="MSIP_Label_f4f9140a-00fa-45e6-9812-d546a5794392_SetDate">
    <vt:lpwstr>2022-04-28T06:44:22Z</vt:lpwstr>
  </property>
  <property fmtid="{D5CDD505-2E9C-101B-9397-08002B2CF9AE}" pid="4" name="MSIP_Label_f4f9140a-00fa-45e6-9812-d546a5794392_Method">
    <vt:lpwstr>Standard</vt:lpwstr>
  </property>
  <property fmtid="{D5CDD505-2E9C-101B-9397-08002B2CF9AE}" pid="5" name="MSIP_Label_f4f9140a-00fa-45e6-9812-d546a5794392_Name">
    <vt:lpwstr>Intern</vt:lpwstr>
  </property>
  <property fmtid="{D5CDD505-2E9C-101B-9397-08002B2CF9AE}" pid="6" name="MSIP_Label_f4f9140a-00fa-45e6-9812-d546a5794392_SiteId">
    <vt:lpwstr>e097778a-fb30-4cc4-be8b-bf3fb286f2fc</vt:lpwstr>
  </property>
  <property fmtid="{D5CDD505-2E9C-101B-9397-08002B2CF9AE}" pid="7" name="MSIP_Label_f4f9140a-00fa-45e6-9812-d546a5794392_ActionId">
    <vt:lpwstr>a1e9d45e-f80d-4da4-a0c9-8c830638661b</vt:lpwstr>
  </property>
  <property fmtid="{D5CDD505-2E9C-101B-9397-08002B2CF9AE}" pid="8" name="MSIP_Label_f4f9140a-00fa-45e6-9812-d546a5794392_ContentBits">
    <vt:lpwstr>2</vt:lpwstr>
  </property>
</Properties>
</file>